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\тръжна 2021-22\Втора тръжна ниви\"/>
    </mc:Choice>
  </mc:AlternateContent>
  <bookViews>
    <workbookView xWindow="-120" yWindow="-120" windowWidth="15600" windowHeight="11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Sheet1!$A$6:$AV$620</definedName>
  </definedNames>
  <calcPr calcId="162913"/>
</workbook>
</file>

<file path=xl/calcChain.xml><?xml version="1.0" encoding="utf-8"?>
<calcChain xmlns="http://schemas.openxmlformats.org/spreadsheetml/2006/main">
  <c r="E620" i="1" l="1"/>
  <c r="H7" i="1" l="1"/>
  <c r="I7" i="1" s="1"/>
  <c r="H8" i="1"/>
  <c r="I8" i="1" s="1"/>
  <c r="H9" i="1"/>
  <c r="I9" i="1" s="1"/>
  <c r="H10" i="1"/>
  <c r="I10" i="1" s="1"/>
  <c r="H11" i="1"/>
  <c r="I11" i="1" s="1"/>
  <c r="H12" i="1"/>
  <c r="I12" i="1" s="1"/>
  <c r="H13" i="1"/>
  <c r="I13" i="1" s="1"/>
  <c r="H14" i="1"/>
  <c r="I14" i="1" s="1"/>
  <c r="H15" i="1"/>
  <c r="I15" i="1" s="1"/>
  <c r="H16" i="1"/>
  <c r="I16" i="1" s="1"/>
  <c r="H17" i="1"/>
  <c r="I17" i="1" s="1"/>
  <c r="H18" i="1"/>
  <c r="I18" i="1" s="1"/>
  <c r="H19" i="1"/>
  <c r="I19" i="1" s="1"/>
  <c r="H20" i="1"/>
  <c r="I20" i="1" s="1"/>
  <c r="H21" i="1"/>
  <c r="I21" i="1" s="1"/>
  <c r="H22" i="1"/>
  <c r="I22" i="1" s="1"/>
  <c r="H23" i="1"/>
  <c r="I23" i="1" s="1"/>
  <c r="H24" i="1"/>
  <c r="I24" i="1" s="1"/>
  <c r="H25" i="1"/>
  <c r="I25" i="1" s="1"/>
  <c r="H26" i="1"/>
  <c r="I26" i="1" s="1"/>
  <c r="H27" i="1"/>
  <c r="I27" i="1" s="1"/>
  <c r="H28" i="1"/>
  <c r="I28" i="1" s="1"/>
  <c r="H29" i="1"/>
  <c r="I29" i="1" s="1"/>
  <c r="H30" i="1"/>
  <c r="I30" i="1" s="1"/>
  <c r="H31" i="1"/>
  <c r="I31" i="1" s="1"/>
  <c r="H32" i="1"/>
  <c r="I32" i="1" s="1"/>
  <c r="H33" i="1"/>
  <c r="I33" i="1" s="1"/>
  <c r="H34" i="1"/>
  <c r="I34" i="1" s="1"/>
  <c r="H35" i="1"/>
  <c r="I35" i="1" s="1"/>
  <c r="H36" i="1"/>
  <c r="I36" i="1" s="1"/>
  <c r="H37" i="1"/>
  <c r="I37" i="1" s="1"/>
  <c r="H38" i="1"/>
  <c r="I38" i="1" s="1"/>
  <c r="H39" i="1"/>
  <c r="I39" i="1" s="1"/>
  <c r="H40" i="1"/>
  <c r="I40" i="1" s="1"/>
  <c r="H41" i="1"/>
  <c r="I41" i="1" s="1"/>
  <c r="H42" i="1"/>
  <c r="I42" i="1" s="1"/>
  <c r="H43" i="1"/>
  <c r="I43" i="1" s="1"/>
  <c r="H44" i="1"/>
  <c r="I44" i="1" s="1"/>
  <c r="H45" i="1"/>
  <c r="I45" i="1" s="1"/>
  <c r="H46" i="1"/>
  <c r="I46" i="1" s="1"/>
  <c r="H47" i="1"/>
  <c r="I47" i="1" s="1"/>
  <c r="H48" i="1"/>
  <c r="I48" i="1" s="1"/>
  <c r="H49" i="1"/>
  <c r="I49" i="1" s="1"/>
  <c r="H50" i="1"/>
  <c r="I50" i="1" s="1"/>
  <c r="H51" i="1"/>
  <c r="I51" i="1" s="1"/>
  <c r="H52" i="1"/>
  <c r="I52" i="1" s="1"/>
  <c r="H53" i="1"/>
  <c r="I53" i="1" s="1"/>
  <c r="H54" i="1"/>
  <c r="I54" i="1" s="1"/>
  <c r="H55" i="1"/>
  <c r="I55" i="1" s="1"/>
  <c r="H56" i="1"/>
  <c r="I56" i="1" s="1"/>
  <c r="H57" i="1"/>
  <c r="I57" i="1" s="1"/>
  <c r="H58" i="1"/>
  <c r="I58" i="1" s="1"/>
  <c r="H59" i="1"/>
  <c r="I59" i="1" s="1"/>
  <c r="H60" i="1"/>
  <c r="I60" i="1" s="1"/>
  <c r="H61" i="1"/>
  <c r="I61" i="1" s="1"/>
  <c r="H62" i="1"/>
  <c r="I62" i="1" s="1"/>
  <c r="H63" i="1"/>
  <c r="I63" i="1" s="1"/>
  <c r="H64" i="1"/>
  <c r="I64" i="1" s="1"/>
  <c r="H65" i="1"/>
  <c r="I65" i="1" s="1"/>
  <c r="H66" i="1"/>
  <c r="I66" i="1" s="1"/>
  <c r="H67" i="1"/>
  <c r="I67" i="1" s="1"/>
  <c r="H68" i="1"/>
  <c r="I68" i="1" s="1"/>
  <c r="H69" i="1"/>
  <c r="I69" i="1" s="1"/>
  <c r="H70" i="1"/>
  <c r="I70" i="1" s="1"/>
  <c r="H71" i="1"/>
  <c r="I71" i="1" s="1"/>
  <c r="H72" i="1"/>
  <c r="I72" i="1" s="1"/>
  <c r="H73" i="1"/>
  <c r="I73" i="1" s="1"/>
  <c r="H74" i="1"/>
  <c r="I74" i="1" s="1"/>
  <c r="H75" i="1"/>
  <c r="I75" i="1" s="1"/>
  <c r="H76" i="1"/>
  <c r="I76" i="1" s="1"/>
  <c r="H77" i="1"/>
  <c r="I77" i="1" s="1"/>
  <c r="H78" i="1"/>
  <c r="I78" i="1" s="1"/>
  <c r="H79" i="1"/>
  <c r="I79" i="1" s="1"/>
  <c r="H80" i="1"/>
  <c r="I80" i="1" s="1"/>
  <c r="H81" i="1"/>
  <c r="I81" i="1" s="1"/>
  <c r="H82" i="1"/>
  <c r="I82" i="1" s="1"/>
  <c r="H83" i="1"/>
  <c r="I83" i="1" s="1"/>
  <c r="H84" i="1"/>
  <c r="I84" i="1" s="1"/>
  <c r="H85" i="1"/>
  <c r="I85" i="1" s="1"/>
  <c r="H86" i="1"/>
  <c r="I86" i="1" s="1"/>
  <c r="H87" i="1"/>
  <c r="I87" i="1" s="1"/>
  <c r="H88" i="1"/>
  <c r="I88" i="1" s="1"/>
  <c r="H89" i="1"/>
  <c r="I89" i="1" s="1"/>
  <c r="H90" i="1"/>
  <c r="I90" i="1" s="1"/>
  <c r="H91" i="1"/>
  <c r="I91" i="1" s="1"/>
  <c r="H92" i="1"/>
  <c r="I92" i="1" s="1"/>
  <c r="H93" i="1"/>
  <c r="I93" i="1" s="1"/>
  <c r="H94" i="1"/>
  <c r="I94" i="1" s="1"/>
  <c r="H95" i="1"/>
  <c r="I95" i="1" s="1"/>
  <c r="H96" i="1"/>
  <c r="I96" i="1" s="1"/>
  <c r="H97" i="1"/>
  <c r="I97" i="1" s="1"/>
  <c r="H98" i="1"/>
  <c r="I98" i="1" s="1"/>
  <c r="H99" i="1"/>
  <c r="I99" i="1" s="1"/>
  <c r="H100" i="1"/>
  <c r="I100" i="1" s="1"/>
  <c r="H101" i="1"/>
  <c r="I101" i="1" s="1"/>
  <c r="H102" i="1"/>
  <c r="I102" i="1" s="1"/>
  <c r="H103" i="1"/>
  <c r="I103" i="1" s="1"/>
  <c r="H104" i="1"/>
  <c r="I104" i="1" s="1"/>
  <c r="H105" i="1"/>
  <c r="I105" i="1" s="1"/>
  <c r="H106" i="1"/>
  <c r="I106" i="1" s="1"/>
  <c r="H107" i="1"/>
  <c r="I107" i="1" s="1"/>
  <c r="H108" i="1"/>
  <c r="I108" i="1" s="1"/>
  <c r="H109" i="1"/>
  <c r="I109" i="1" s="1"/>
  <c r="H110" i="1"/>
  <c r="I110" i="1" s="1"/>
  <c r="H111" i="1"/>
  <c r="I111" i="1" s="1"/>
  <c r="H112" i="1"/>
  <c r="I112" i="1" s="1"/>
  <c r="H113" i="1"/>
  <c r="I113" i="1" s="1"/>
  <c r="H114" i="1"/>
  <c r="I114" i="1" s="1"/>
  <c r="H115" i="1"/>
  <c r="I115" i="1" s="1"/>
  <c r="H116" i="1"/>
  <c r="I116" i="1" s="1"/>
  <c r="H117" i="1"/>
  <c r="I117" i="1" s="1"/>
  <c r="H118" i="1"/>
  <c r="I118" i="1" s="1"/>
  <c r="H119" i="1"/>
  <c r="I119" i="1" s="1"/>
  <c r="H120" i="1"/>
  <c r="I120" i="1" s="1"/>
  <c r="H121" i="1"/>
  <c r="I121" i="1" s="1"/>
  <c r="H122" i="1"/>
  <c r="I122" i="1" s="1"/>
  <c r="H123" i="1"/>
  <c r="I123" i="1" s="1"/>
  <c r="H124" i="1"/>
  <c r="I124" i="1" s="1"/>
  <c r="H125" i="1"/>
  <c r="I125" i="1" s="1"/>
  <c r="H126" i="1"/>
  <c r="I126" i="1" s="1"/>
  <c r="H127" i="1"/>
  <c r="I127" i="1" s="1"/>
  <c r="H128" i="1"/>
  <c r="I128" i="1" s="1"/>
  <c r="H129" i="1"/>
  <c r="I129" i="1" s="1"/>
  <c r="H130" i="1"/>
  <c r="I130" i="1" s="1"/>
  <c r="H131" i="1"/>
  <c r="I131" i="1" s="1"/>
  <c r="H132" i="1"/>
  <c r="I132" i="1" s="1"/>
  <c r="H133" i="1"/>
  <c r="I133" i="1" s="1"/>
  <c r="H134" i="1"/>
  <c r="I134" i="1" s="1"/>
  <c r="H135" i="1"/>
  <c r="I135" i="1" s="1"/>
  <c r="H136" i="1"/>
  <c r="I136" i="1" s="1"/>
  <c r="H137" i="1"/>
  <c r="I137" i="1" s="1"/>
  <c r="H138" i="1"/>
  <c r="I138" i="1" s="1"/>
  <c r="H139" i="1"/>
  <c r="I139" i="1" s="1"/>
  <c r="H140" i="1"/>
  <c r="I140" i="1" s="1"/>
  <c r="H141" i="1"/>
  <c r="I141" i="1" s="1"/>
  <c r="H142" i="1"/>
  <c r="I142" i="1" s="1"/>
  <c r="H143" i="1"/>
  <c r="I143" i="1" s="1"/>
  <c r="H144" i="1"/>
  <c r="I144" i="1" s="1"/>
  <c r="H145" i="1"/>
  <c r="I145" i="1" s="1"/>
  <c r="H146" i="1"/>
  <c r="I146" i="1" s="1"/>
  <c r="H147" i="1"/>
  <c r="I147" i="1" s="1"/>
  <c r="H148" i="1"/>
  <c r="I148" i="1" s="1"/>
  <c r="H149" i="1"/>
  <c r="I149" i="1" s="1"/>
  <c r="H150" i="1"/>
  <c r="I150" i="1" s="1"/>
  <c r="H151" i="1"/>
  <c r="I151" i="1" s="1"/>
  <c r="H152" i="1"/>
  <c r="I152" i="1" s="1"/>
  <c r="H153" i="1"/>
  <c r="I153" i="1" s="1"/>
  <c r="H154" i="1"/>
  <c r="I154" i="1" s="1"/>
  <c r="H155" i="1"/>
  <c r="I155" i="1" s="1"/>
  <c r="H156" i="1"/>
  <c r="I156" i="1" s="1"/>
  <c r="H157" i="1"/>
  <c r="I157" i="1" s="1"/>
  <c r="H158" i="1"/>
  <c r="I158" i="1" s="1"/>
  <c r="H159" i="1"/>
  <c r="I159" i="1" s="1"/>
  <c r="H160" i="1"/>
  <c r="I160" i="1" s="1"/>
  <c r="H161" i="1"/>
  <c r="I161" i="1" s="1"/>
  <c r="H162" i="1"/>
  <c r="I162" i="1" s="1"/>
  <c r="H163" i="1"/>
  <c r="I163" i="1" s="1"/>
  <c r="H164" i="1"/>
  <c r="I164" i="1" s="1"/>
  <c r="H165" i="1"/>
  <c r="I165" i="1" s="1"/>
  <c r="H166" i="1"/>
  <c r="I166" i="1" s="1"/>
  <c r="H167" i="1"/>
  <c r="I167" i="1" s="1"/>
  <c r="H168" i="1"/>
  <c r="I168" i="1" s="1"/>
  <c r="H169" i="1"/>
  <c r="I169" i="1" s="1"/>
  <c r="H170" i="1"/>
  <c r="I170" i="1" s="1"/>
  <c r="H171" i="1"/>
  <c r="I171" i="1" s="1"/>
  <c r="H172" i="1"/>
  <c r="I172" i="1" s="1"/>
  <c r="H173" i="1"/>
  <c r="I173" i="1" s="1"/>
  <c r="H174" i="1"/>
  <c r="I174" i="1" s="1"/>
  <c r="H175" i="1"/>
  <c r="I175" i="1" s="1"/>
  <c r="H176" i="1"/>
  <c r="I176" i="1" s="1"/>
  <c r="H177" i="1"/>
  <c r="I177" i="1" s="1"/>
  <c r="H178" i="1"/>
  <c r="I178" i="1" s="1"/>
  <c r="H179" i="1"/>
  <c r="I179" i="1" s="1"/>
  <c r="H180" i="1"/>
  <c r="I180" i="1" s="1"/>
  <c r="H181" i="1"/>
  <c r="I181" i="1" s="1"/>
  <c r="H182" i="1"/>
  <c r="I182" i="1" s="1"/>
  <c r="H183" i="1"/>
  <c r="I183" i="1" s="1"/>
  <c r="H184" i="1"/>
  <c r="I184" i="1" s="1"/>
  <c r="H185" i="1"/>
  <c r="I185" i="1" s="1"/>
  <c r="H186" i="1"/>
  <c r="I186" i="1" s="1"/>
  <c r="H187" i="1"/>
  <c r="I187" i="1" s="1"/>
  <c r="H188" i="1"/>
  <c r="I188" i="1" s="1"/>
  <c r="H189" i="1"/>
  <c r="I189" i="1" s="1"/>
  <c r="H190" i="1"/>
  <c r="I190" i="1" s="1"/>
  <c r="H191" i="1"/>
  <c r="I191" i="1" s="1"/>
  <c r="H192" i="1"/>
  <c r="I192" i="1" s="1"/>
  <c r="H193" i="1"/>
  <c r="I193" i="1" s="1"/>
  <c r="H194" i="1"/>
  <c r="I194" i="1" s="1"/>
  <c r="H195" i="1"/>
  <c r="I195" i="1" s="1"/>
  <c r="H196" i="1"/>
  <c r="I196" i="1" s="1"/>
  <c r="H197" i="1"/>
  <c r="I197" i="1" s="1"/>
  <c r="H198" i="1"/>
  <c r="I198" i="1" s="1"/>
  <c r="H199" i="1"/>
  <c r="I199" i="1" s="1"/>
  <c r="H200" i="1"/>
  <c r="I200" i="1" s="1"/>
  <c r="H201" i="1"/>
  <c r="I201" i="1" s="1"/>
  <c r="H202" i="1"/>
  <c r="I202" i="1" s="1"/>
  <c r="H203" i="1"/>
  <c r="I203" i="1" s="1"/>
  <c r="H204" i="1"/>
  <c r="I204" i="1" s="1"/>
  <c r="H205" i="1"/>
  <c r="I205" i="1" s="1"/>
  <c r="H206" i="1"/>
  <c r="I206" i="1" s="1"/>
  <c r="H207" i="1"/>
  <c r="I207" i="1" s="1"/>
  <c r="H208" i="1"/>
  <c r="I208" i="1" s="1"/>
  <c r="H209" i="1"/>
  <c r="I209" i="1" s="1"/>
  <c r="H210" i="1"/>
  <c r="I210" i="1" s="1"/>
  <c r="H211" i="1"/>
  <c r="I211" i="1" s="1"/>
  <c r="H212" i="1"/>
  <c r="I212" i="1" s="1"/>
  <c r="H213" i="1"/>
  <c r="I213" i="1" s="1"/>
  <c r="H214" i="1"/>
  <c r="I214" i="1" s="1"/>
  <c r="H215" i="1"/>
  <c r="I215" i="1" s="1"/>
  <c r="H216" i="1"/>
  <c r="I216" i="1" s="1"/>
  <c r="H217" i="1"/>
  <c r="I217" i="1" s="1"/>
  <c r="H218" i="1"/>
  <c r="I218" i="1" s="1"/>
  <c r="H219" i="1"/>
  <c r="I219" i="1" s="1"/>
  <c r="H220" i="1"/>
  <c r="I220" i="1" s="1"/>
  <c r="H221" i="1"/>
  <c r="I221" i="1" s="1"/>
  <c r="H222" i="1"/>
  <c r="I222" i="1" s="1"/>
  <c r="H223" i="1"/>
  <c r="I223" i="1" s="1"/>
  <c r="H224" i="1"/>
  <c r="I224" i="1" s="1"/>
  <c r="H225" i="1"/>
  <c r="I225" i="1" s="1"/>
  <c r="H226" i="1"/>
  <c r="I226" i="1" s="1"/>
  <c r="H227" i="1"/>
  <c r="I227" i="1" s="1"/>
  <c r="H228" i="1"/>
  <c r="I228" i="1" s="1"/>
  <c r="H229" i="1"/>
  <c r="I229" i="1" s="1"/>
  <c r="H230" i="1"/>
  <c r="I230" i="1" s="1"/>
  <c r="H231" i="1"/>
  <c r="I231" i="1" s="1"/>
  <c r="H232" i="1"/>
  <c r="I232" i="1" s="1"/>
  <c r="H233" i="1"/>
  <c r="I233" i="1" s="1"/>
  <c r="H234" i="1"/>
  <c r="I234" i="1" s="1"/>
  <c r="H235" i="1"/>
  <c r="I235" i="1" s="1"/>
  <c r="H236" i="1"/>
  <c r="I236" i="1" s="1"/>
  <c r="H237" i="1"/>
  <c r="I237" i="1" s="1"/>
  <c r="H238" i="1"/>
  <c r="I238" i="1" s="1"/>
  <c r="H239" i="1"/>
  <c r="I239" i="1" s="1"/>
  <c r="H240" i="1"/>
  <c r="I240" i="1" s="1"/>
  <c r="H241" i="1"/>
  <c r="I241" i="1" s="1"/>
  <c r="H242" i="1"/>
  <c r="I242" i="1" s="1"/>
  <c r="H243" i="1"/>
  <c r="I243" i="1" s="1"/>
  <c r="H244" i="1"/>
  <c r="I244" i="1" s="1"/>
  <c r="H245" i="1"/>
  <c r="I245" i="1" s="1"/>
  <c r="H246" i="1"/>
  <c r="I246" i="1" s="1"/>
  <c r="H247" i="1"/>
  <c r="I247" i="1" s="1"/>
  <c r="H248" i="1"/>
  <c r="I248" i="1" s="1"/>
  <c r="H249" i="1"/>
  <c r="I249" i="1" s="1"/>
  <c r="H250" i="1"/>
  <c r="I250" i="1" s="1"/>
  <c r="H251" i="1"/>
  <c r="I251" i="1" s="1"/>
  <c r="H252" i="1"/>
  <c r="I252" i="1" s="1"/>
  <c r="H253" i="1"/>
  <c r="I253" i="1" s="1"/>
  <c r="H254" i="1"/>
  <c r="I254" i="1" s="1"/>
  <c r="H255" i="1"/>
  <c r="I255" i="1" s="1"/>
  <c r="H256" i="1"/>
  <c r="I256" i="1" s="1"/>
  <c r="H257" i="1"/>
  <c r="I257" i="1" s="1"/>
  <c r="H258" i="1"/>
  <c r="I258" i="1" s="1"/>
  <c r="H259" i="1"/>
  <c r="I259" i="1" s="1"/>
  <c r="H260" i="1"/>
  <c r="I260" i="1" s="1"/>
  <c r="H261" i="1"/>
  <c r="I261" i="1" s="1"/>
  <c r="H262" i="1"/>
  <c r="I262" i="1" s="1"/>
  <c r="H263" i="1"/>
  <c r="I263" i="1" s="1"/>
  <c r="H264" i="1"/>
  <c r="I264" i="1" s="1"/>
  <c r="H265" i="1"/>
  <c r="I265" i="1" s="1"/>
  <c r="H266" i="1"/>
  <c r="I266" i="1" s="1"/>
  <c r="H267" i="1"/>
  <c r="I267" i="1" s="1"/>
  <c r="H268" i="1"/>
  <c r="I268" i="1" s="1"/>
  <c r="H269" i="1"/>
  <c r="I269" i="1" s="1"/>
  <c r="H270" i="1"/>
  <c r="I270" i="1" s="1"/>
  <c r="H271" i="1"/>
  <c r="I271" i="1" s="1"/>
  <c r="H272" i="1"/>
  <c r="I272" i="1" s="1"/>
  <c r="H273" i="1"/>
  <c r="I273" i="1" s="1"/>
  <c r="H274" i="1"/>
  <c r="I274" i="1" s="1"/>
  <c r="H275" i="1"/>
  <c r="I275" i="1" s="1"/>
  <c r="H276" i="1"/>
  <c r="I276" i="1" s="1"/>
  <c r="H277" i="1"/>
  <c r="I277" i="1" s="1"/>
  <c r="H278" i="1"/>
  <c r="I278" i="1" s="1"/>
  <c r="H279" i="1"/>
  <c r="I279" i="1" s="1"/>
  <c r="H280" i="1"/>
  <c r="I280" i="1" s="1"/>
  <c r="H281" i="1"/>
  <c r="I281" i="1" s="1"/>
  <c r="H282" i="1"/>
  <c r="I282" i="1" s="1"/>
  <c r="H283" i="1"/>
  <c r="I283" i="1" s="1"/>
  <c r="H284" i="1"/>
  <c r="I284" i="1" s="1"/>
  <c r="H285" i="1"/>
  <c r="I285" i="1" s="1"/>
  <c r="H286" i="1"/>
  <c r="I286" i="1" s="1"/>
  <c r="H287" i="1"/>
  <c r="I287" i="1" s="1"/>
  <c r="H288" i="1"/>
  <c r="I288" i="1" s="1"/>
  <c r="H289" i="1"/>
  <c r="I289" i="1" s="1"/>
  <c r="H290" i="1"/>
  <c r="I290" i="1" s="1"/>
  <c r="H291" i="1"/>
  <c r="I291" i="1" s="1"/>
  <c r="H292" i="1"/>
  <c r="I292" i="1" s="1"/>
  <c r="H293" i="1"/>
  <c r="I293" i="1" s="1"/>
  <c r="H294" i="1"/>
  <c r="I294" i="1" s="1"/>
  <c r="H295" i="1"/>
  <c r="I295" i="1" s="1"/>
  <c r="H296" i="1"/>
  <c r="I296" i="1" s="1"/>
  <c r="H297" i="1"/>
  <c r="I297" i="1" s="1"/>
  <c r="H298" i="1"/>
  <c r="I298" i="1" s="1"/>
  <c r="H299" i="1"/>
  <c r="I299" i="1" s="1"/>
  <c r="H300" i="1"/>
  <c r="I300" i="1" s="1"/>
  <c r="H301" i="1"/>
  <c r="I301" i="1" s="1"/>
  <c r="H302" i="1"/>
  <c r="I302" i="1" s="1"/>
  <c r="H303" i="1"/>
  <c r="I303" i="1" s="1"/>
  <c r="H304" i="1"/>
  <c r="I304" i="1" s="1"/>
  <c r="H305" i="1"/>
  <c r="I305" i="1" s="1"/>
  <c r="H306" i="1"/>
  <c r="I306" i="1" s="1"/>
  <c r="H307" i="1"/>
  <c r="I307" i="1" s="1"/>
  <c r="H308" i="1"/>
  <c r="I308" i="1" s="1"/>
  <c r="H309" i="1"/>
  <c r="I309" i="1" s="1"/>
  <c r="H310" i="1"/>
  <c r="I310" i="1" s="1"/>
  <c r="H311" i="1"/>
  <c r="I311" i="1" s="1"/>
  <c r="H312" i="1"/>
  <c r="I312" i="1" s="1"/>
  <c r="H313" i="1"/>
  <c r="I313" i="1" s="1"/>
  <c r="H314" i="1"/>
  <c r="I314" i="1" s="1"/>
  <c r="H315" i="1"/>
  <c r="I315" i="1" s="1"/>
  <c r="H316" i="1"/>
  <c r="I316" i="1" s="1"/>
  <c r="H317" i="1"/>
  <c r="I317" i="1" s="1"/>
  <c r="H318" i="1"/>
  <c r="I318" i="1" s="1"/>
  <c r="H319" i="1"/>
  <c r="I319" i="1" s="1"/>
  <c r="H320" i="1"/>
  <c r="I320" i="1" s="1"/>
  <c r="H321" i="1"/>
  <c r="I321" i="1" s="1"/>
  <c r="H322" i="1"/>
  <c r="I322" i="1" s="1"/>
  <c r="H323" i="1"/>
  <c r="I323" i="1" s="1"/>
  <c r="H324" i="1"/>
  <c r="I324" i="1" s="1"/>
  <c r="H325" i="1"/>
  <c r="I325" i="1" s="1"/>
  <c r="H326" i="1"/>
  <c r="I326" i="1" s="1"/>
  <c r="H327" i="1"/>
  <c r="I327" i="1" s="1"/>
  <c r="H328" i="1"/>
  <c r="I328" i="1" s="1"/>
  <c r="H329" i="1"/>
  <c r="I329" i="1" s="1"/>
  <c r="H330" i="1"/>
  <c r="I330" i="1" s="1"/>
  <c r="H331" i="1"/>
  <c r="I331" i="1" s="1"/>
  <c r="H332" i="1"/>
  <c r="I332" i="1" s="1"/>
  <c r="H333" i="1"/>
  <c r="I333" i="1" s="1"/>
  <c r="H334" i="1"/>
  <c r="I334" i="1" s="1"/>
  <c r="H335" i="1"/>
  <c r="I335" i="1" s="1"/>
  <c r="H336" i="1"/>
  <c r="I336" i="1" s="1"/>
  <c r="H337" i="1"/>
  <c r="I337" i="1" s="1"/>
  <c r="H338" i="1"/>
  <c r="I338" i="1" s="1"/>
  <c r="H339" i="1"/>
  <c r="I339" i="1" s="1"/>
  <c r="H340" i="1"/>
  <c r="I340" i="1" s="1"/>
  <c r="H341" i="1"/>
  <c r="I341" i="1" s="1"/>
  <c r="H342" i="1"/>
  <c r="I342" i="1" s="1"/>
  <c r="H343" i="1"/>
  <c r="I343" i="1" s="1"/>
  <c r="H344" i="1"/>
  <c r="I344" i="1" s="1"/>
  <c r="H345" i="1"/>
  <c r="I345" i="1" s="1"/>
  <c r="H346" i="1"/>
  <c r="I346" i="1" s="1"/>
  <c r="H347" i="1"/>
  <c r="I347" i="1" s="1"/>
  <c r="H348" i="1"/>
  <c r="I348" i="1" s="1"/>
  <c r="H349" i="1"/>
  <c r="I349" i="1" s="1"/>
  <c r="H350" i="1"/>
  <c r="I350" i="1" s="1"/>
  <c r="H351" i="1"/>
  <c r="I351" i="1" s="1"/>
  <c r="H352" i="1"/>
  <c r="I352" i="1" s="1"/>
  <c r="H353" i="1"/>
  <c r="I353" i="1" s="1"/>
  <c r="H354" i="1"/>
  <c r="I354" i="1" s="1"/>
  <c r="H355" i="1"/>
  <c r="I355" i="1" s="1"/>
  <c r="H356" i="1"/>
  <c r="I356" i="1" s="1"/>
  <c r="H357" i="1"/>
  <c r="I357" i="1" s="1"/>
  <c r="H358" i="1"/>
  <c r="I358" i="1" s="1"/>
  <c r="H359" i="1"/>
  <c r="I359" i="1" s="1"/>
  <c r="H360" i="1"/>
  <c r="I360" i="1" s="1"/>
  <c r="H361" i="1"/>
  <c r="I361" i="1" s="1"/>
  <c r="H362" i="1"/>
  <c r="I362" i="1" s="1"/>
  <c r="H363" i="1"/>
  <c r="I363" i="1" s="1"/>
  <c r="H364" i="1"/>
  <c r="I364" i="1" s="1"/>
  <c r="H365" i="1"/>
  <c r="I365" i="1" s="1"/>
  <c r="H366" i="1"/>
  <c r="I366" i="1" s="1"/>
  <c r="H367" i="1"/>
  <c r="I367" i="1" s="1"/>
  <c r="H368" i="1"/>
  <c r="I368" i="1" s="1"/>
  <c r="H369" i="1"/>
  <c r="I369" i="1" s="1"/>
  <c r="H370" i="1"/>
  <c r="I370" i="1" s="1"/>
  <c r="H371" i="1"/>
  <c r="I371" i="1" s="1"/>
  <c r="H372" i="1"/>
  <c r="I372" i="1" s="1"/>
  <c r="H373" i="1"/>
  <c r="I373" i="1" s="1"/>
  <c r="H374" i="1"/>
  <c r="I374" i="1" s="1"/>
  <c r="H375" i="1"/>
  <c r="I375" i="1" s="1"/>
  <c r="H376" i="1"/>
  <c r="I376" i="1" s="1"/>
  <c r="H377" i="1"/>
  <c r="I377" i="1" s="1"/>
  <c r="H378" i="1"/>
  <c r="I378" i="1" s="1"/>
  <c r="H379" i="1"/>
  <c r="I379" i="1" s="1"/>
  <c r="H380" i="1"/>
  <c r="I380" i="1" s="1"/>
  <c r="H381" i="1"/>
  <c r="I381" i="1" s="1"/>
  <c r="H382" i="1"/>
  <c r="I382" i="1" s="1"/>
  <c r="H383" i="1"/>
  <c r="I383" i="1" s="1"/>
  <c r="H384" i="1"/>
  <c r="I384" i="1" s="1"/>
  <c r="H385" i="1"/>
  <c r="I385" i="1" s="1"/>
  <c r="H386" i="1"/>
  <c r="I386" i="1" s="1"/>
  <c r="H387" i="1"/>
  <c r="I387" i="1" s="1"/>
  <c r="H388" i="1"/>
  <c r="I388" i="1" s="1"/>
  <c r="H389" i="1"/>
  <c r="I389" i="1" s="1"/>
  <c r="H390" i="1"/>
  <c r="I390" i="1" s="1"/>
  <c r="H391" i="1"/>
  <c r="I391" i="1" s="1"/>
  <c r="H392" i="1"/>
  <c r="I392" i="1" s="1"/>
  <c r="H393" i="1"/>
  <c r="I393" i="1" s="1"/>
  <c r="H394" i="1"/>
  <c r="I394" i="1" s="1"/>
  <c r="H395" i="1"/>
  <c r="I395" i="1" s="1"/>
  <c r="H396" i="1"/>
  <c r="I396" i="1" s="1"/>
  <c r="H397" i="1"/>
  <c r="I397" i="1" s="1"/>
  <c r="H398" i="1"/>
  <c r="I398" i="1" s="1"/>
  <c r="H399" i="1"/>
  <c r="I399" i="1" s="1"/>
  <c r="H400" i="1"/>
  <c r="I400" i="1" s="1"/>
  <c r="H401" i="1"/>
  <c r="I401" i="1" s="1"/>
  <c r="H402" i="1"/>
  <c r="I402" i="1" s="1"/>
  <c r="H403" i="1"/>
  <c r="I403" i="1" s="1"/>
  <c r="H404" i="1"/>
  <c r="I404" i="1" s="1"/>
  <c r="H405" i="1"/>
  <c r="I405" i="1" s="1"/>
  <c r="H406" i="1"/>
  <c r="I406" i="1" s="1"/>
  <c r="H407" i="1"/>
  <c r="I407" i="1" s="1"/>
  <c r="H408" i="1"/>
  <c r="I408" i="1" s="1"/>
  <c r="H409" i="1"/>
  <c r="I409" i="1" s="1"/>
  <c r="H410" i="1"/>
  <c r="I410" i="1" s="1"/>
  <c r="H411" i="1"/>
  <c r="I411" i="1" s="1"/>
  <c r="H412" i="1"/>
  <c r="I412" i="1" s="1"/>
  <c r="H413" i="1"/>
  <c r="I413" i="1" s="1"/>
  <c r="H414" i="1"/>
  <c r="I414" i="1" s="1"/>
  <c r="H415" i="1"/>
  <c r="I415" i="1" s="1"/>
  <c r="H416" i="1"/>
  <c r="I416" i="1" s="1"/>
  <c r="H417" i="1"/>
  <c r="I417" i="1" s="1"/>
  <c r="H418" i="1"/>
  <c r="I418" i="1" s="1"/>
  <c r="H419" i="1"/>
  <c r="I419" i="1" s="1"/>
  <c r="H420" i="1"/>
  <c r="I420" i="1" s="1"/>
  <c r="H421" i="1"/>
  <c r="I421" i="1" s="1"/>
  <c r="H422" i="1"/>
  <c r="I422" i="1" s="1"/>
  <c r="H423" i="1"/>
  <c r="I423" i="1" s="1"/>
  <c r="H424" i="1"/>
  <c r="I424" i="1" s="1"/>
  <c r="H425" i="1"/>
  <c r="I425" i="1" s="1"/>
  <c r="H426" i="1"/>
  <c r="I426" i="1" s="1"/>
  <c r="H427" i="1"/>
  <c r="I427" i="1" s="1"/>
  <c r="H428" i="1"/>
  <c r="I428" i="1" s="1"/>
  <c r="H429" i="1"/>
  <c r="I429" i="1" s="1"/>
  <c r="H430" i="1"/>
  <c r="I430" i="1" s="1"/>
  <c r="H431" i="1"/>
  <c r="I431" i="1" s="1"/>
  <c r="H432" i="1"/>
  <c r="I432" i="1" s="1"/>
  <c r="H433" i="1"/>
  <c r="I433" i="1" s="1"/>
  <c r="H434" i="1"/>
  <c r="I434" i="1" s="1"/>
  <c r="H435" i="1"/>
  <c r="I435" i="1" s="1"/>
  <c r="H436" i="1"/>
  <c r="I436" i="1" s="1"/>
  <c r="H437" i="1"/>
  <c r="I437" i="1" s="1"/>
  <c r="H438" i="1"/>
  <c r="I438" i="1" s="1"/>
  <c r="H439" i="1"/>
  <c r="I439" i="1" s="1"/>
  <c r="H440" i="1"/>
  <c r="I440" i="1" s="1"/>
  <c r="H441" i="1"/>
  <c r="I441" i="1" s="1"/>
  <c r="H442" i="1"/>
  <c r="I442" i="1" s="1"/>
  <c r="H443" i="1"/>
  <c r="I443" i="1" s="1"/>
  <c r="H444" i="1"/>
  <c r="I444" i="1" s="1"/>
  <c r="H445" i="1"/>
  <c r="I445" i="1" s="1"/>
  <c r="H446" i="1"/>
  <c r="I446" i="1" s="1"/>
  <c r="H447" i="1"/>
  <c r="I447" i="1" s="1"/>
  <c r="H448" i="1"/>
  <c r="I448" i="1" s="1"/>
  <c r="H449" i="1"/>
  <c r="I449" i="1" s="1"/>
  <c r="H450" i="1"/>
  <c r="I450" i="1" s="1"/>
  <c r="H451" i="1"/>
  <c r="I451" i="1" s="1"/>
  <c r="H452" i="1"/>
  <c r="I452" i="1" s="1"/>
  <c r="H453" i="1"/>
  <c r="I453" i="1" s="1"/>
  <c r="H454" i="1"/>
  <c r="I454" i="1" s="1"/>
  <c r="H455" i="1"/>
  <c r="I455" i="1" s="1"/>
  <c r="H456" i="1"/>
  <c r="I456" i="1" s="1"/>
  <c r="H457" i="1"/>
  <c r="I457" i="1" s="1"/>
  <c r="H458" i="1"/>
  <c r="I458" i="1" s="1"/>
  <c r="H459" i="1"/>
  <c r="I459" i="1" s="1"/>
  <c r="H460" i="1"/>
  <c r="I460" i="1" s="1"/>
  <c r="H461" i="1"/>
  <c r="I461" i="1" s="1"/>
  <c r="H462" i="1"/>
  <c r="I462" i="1" s="1"/>
  <c r="H463" i="1"/>
  <c r="I463" i="1" s="1"/>
  <c r="H464" i="1"/>
  <c r="I464" i="1" s="1"/>
  <c r="H465" i="1"/>
  <c r="I465" i="1" s="1"/>
  <c r="H466" i="1"/>
  <c r="I466" i="1" s="1"/>
  <c r="H467" i="1"/>
  <c r="I467" i="1" s="1"/>
  <c r="H468" i="1"/>
  <c r="I468" i="1" s="1"/>
  <c r="H469" i="1"/>
  <c r="I469" i="1" s="1"/>
  <c r="H470" i="1"/>
  <c r="I470" i="1" s="1"/>
  <c r="H471" i="1"/>
  <c r="I471" i="1" s="1"/>
  <c r="H472" i="1"/>
  <c r="I472" i="1" s="1"/>
  <c r="H473" i="1"/>
  <c r="I473" i="1" s="1"/>
  <c r="H474" i="1"/>
  <c r="I474" i="1" s="1"/>
  <c r="H475" i="1"/>
  <c r="I475" i="1" s="1"/>
  <c r="H476" i="1"/>
  <c r="I476" i="1" s="1"/>
  <c r="H477" i="1"/>
  <c r="I477" i="1" s="1"/>
  <c r="H478" i="1"/>
  <c r="I478" i="1" s="1"/>
  <c r="H479" i="1"/>
  <c r="I479" i="1" s="1"/>
  <c r="H480" i="1"/>
  <c r="I480" i="1" s="1"/>
  <c r="H481" i="1"/>
  <c r="I481" i="1" s="1"/>
  <c r="H482" i="1"/>
  <c r="I482" i="1" s="1"/>
  <c r="H483" i="1"/>
  <c r="I483" i="1" s="1"/>
  <c r="H484" i="1"/>
  <c r="I484" i="1" s="1"/>
  <c r="H485" i="1"/>
  <c r="I485" i="1" s="1"/>
  <c r="H486" i="1"/>
  <c r="I486" i="1" s="1"/>
  <c r="H487" i="1"/>
  <c r="I487" i="1" s="1"/>
  <c r="H488" i="1"/>
  <c r="I488" i="1" s="1"/>
  <c r="H489" i="1"/>
  <c r="I489" i="1" s="1"/>
  <c r="H490" i="1"/>
  <c r="I490" i="1" s="1"/>
  <c r="H491" i="1"/>
  <c r="I491" i="1" s="1"/>
  <c r="H492" i="1"/>
  <c r="I492" i="1" s="1"/>
  <c r="H493" i="1"/>
  <c r="I493" i="1" s="1"/>
  <c r="H494" i="1"/>
  <c r="I494" i="1" s="1"/>
  <c r="H495" i="1"/>
  <c r="I495" i="1" s="1"/>
  <c r="H496" i="1"/>
  <c r="I496" i="1" s="1"/>
  <c r="H497" i="1"/>
  <c r="I497" i="1" s="1"/>
  <c r="H498" i="1"/>
  <c r="I498" i="1" s="1"/>
  <c r="H499" i="1"/>
  <c r="I499" i="1" s="1"/>
  <c r="H500" i="1"/>
  <c r="I500" i="1" s="1"/>
  <c r="H501" i="1"/>
  <c r="I501" i="1" s="1"/>
  <c r="H502" i="1"/>
  <c r="I502" i="1" s="1"/>
  <c r="H503" i="1"/>
  <c r="I503" i="1" s="1"/>
  <c r="H504" i="1"/>
  <c r="I504" i="1" s="1"/>
  <c r="H505" i="1"/>
  <c r="I505" i="1" s="1"/>
  <c r="H506" i="1"/>
  <c r="I506" i="1" s="1"/>
  <c r="H507" i="1"/>
  <c r="I507" i="1" s="1"/>
  <c r="H508" i="1"/>
  <c r="I508" i="1" s="1"/>
  <c r="H509" i="1"/>
  <c r="I509" i="1" s="1"/>
  <c r="H510" i="1"/>
  <c r="I510" i="1" s="1"/>
  <c r="H511" i="1"/>
  <c r="I511" i="1" s="1"/>
  <c r="H512" i="1"/>
  <c r="I512" i="1" s="1"/>
  <c r="H513" i="1"/>
  <c r="I513" i="1" s="1"/>
  <c r="H514" i="1"/>
  <c r="I514" i="1" s="1"/>
  <c r="H515" i="1"/>
  <c r="I515" i="1" s="1"/>
  <c r="H516" i="1"/>
  <c r="I516" i="1" s="1"/>
  <c r="H517" i="1"/>
  <c r="I517" i="1" s="1"/>
  <c r="H518" i="1"/>
  <c r="I518" i="1" s="1"/>
  <c r="H519" i="1"/>
  <c r="I519" i="1" s="1"/>
  <c r="H520" i="1"/>
  <c r="I520" i="1" s="1"/>
  <c r="H521" i="1"/>
  <c r="I521" i="1" s="1"/>
  <c r="H522" i="1"/>
  <c r="I522" i="1" s="1"/>
  <c r="H523" i="1"/>
  <c r="I523" i="1" s="1"/>
  <c r="H524" i="1"/>
  <c r="I524" i="1" s="1"/>
  <c r="H525" i="1"/>
  <c r="I525" i="1" s="1"/>
  <c r="H526" i="1"/>
  <c r="I526" i="1" s="1"/>
  <c r="H527" i="1"/>
  <c r="I527" i="1" s="1"/>
  <c r="H528" i="1"/>
  <c r="I528" i="1" s="1"/>
  <c r="H529" i="1"/>
  <c r="I529" i="1" s="1"/>
  <c r="H530" i="1"/>
  <c r="I530" i="1" s="1"/>
  <c r="H531" i="1"/>
  <c r="I531" i="1" s="1"/>
  <c r="H532" i="1"/>
  <c r="I532" i="1" s="1"/>
  <c r="H533" i="1"/>
  <c r="I533" i="1" s="1"/>
  <c r="H534" i="1"/>
  <c r="I534" i="1" s="1"/>
  <c r="H535" i="1"/>
  <c r="I535" i="1" s="1"/>
  <c r="H536" i="1"/>
  <c r="I536" i="1" s="1"/>
  <c r="H537" i="1"/>
  <c r="I537" i="1" s="1"/>
  <c r="H538" i="1"/>
  <c r="I538" i="1" s="1"/>
  <c r="H539" i="1"/>
  <c r="I539" i="1" s="1"/>
  <c r="H540" i="1"/>
  <c r="I540" i="1" s="1"/>
  <c r="H541" i="1"/>
  <c r="I541" i="1" s="1"/>
  <c r="H542" i="1"/>
  <c r="I542" i="1" s="1"/>
  <c r="H543" i="1"/>
  <c r="I543" i="1" s="1"/>
  <c r="H544" i="1"/>
  <c r="I544" i="1" s="1"/>
  <c r="H545" i="1"/>
  <c r="I545" i="1" s="1"/>
  <c r="H546" i="1"/>
  <c r="I546" i="1" s="1"/>
  <c r="H547" i="1"/>
  <c r="I547" i="1" s="1"/>
  <c r="H548" i="1"/>
  <c r="I548" i="1" s="1"/>
  <c r="H549" i="1"/>
  <c r="I549" i="1" s="1"/>
  <c r="H550" i="1"/>
  <c r="I550" i="1" s="1"/>
  <c r="H551" i="1"/>
  <c r="I551" i="1" s="1"/>
  <c r="H552" i="1"/>
  <c r="I552" i="1" s="1"/>
  <c r="H553" i="1"/>
  <c r="I553" i="1" s="1"/>
  <c r="H554" i="1"/>
  <c r="I554" i="1" s="1"/>
  <c r="H555" i="1"/>
  <c r="I555" i="1" s="1"/>
  <c r="H556" i="1"/>
  <c r="I556" i="1" s="1"/>
  <c r="H557" i="1"/>
  <c r="I557" i="1" s="1"/>
  <c r="H558" i="1"/>
  <c r="I558" i="1" s="1"/>
  <c r="H559" i="1"/>
  <c r="I559" i="1" s="1"/>
  <c r="H560" i="1"/>
  <c r="I560" i="1" s="1"/>
  <c r="H561" i="1"/>
  <c r="I561" i="1" s="1"/>
  <c r="H562" i="1"/>
  <c r="I562" i="1" s="1"/>
  <c r="H563" i="1"/>
  <c r="I563" i="1" s="1"/>
  <c r="H564" i="1"/>
  <c r="I564" i="1" s="1"/>
  <c r="H565" i="1"/>
  <c r="I565" i="1" s="1"/>
  <c r="H566" i="1"/>
  <c r="I566" i="1" s="1"/>
  <c r="H567" i="1"/>
  <c r="I567" i="1" s="1"/>
  <c r="H568" i="1"/>
  <c r="I568" i="1" s="1"/>
  <c r="H569" i="1"/>
  <c r="I569" i="1" s="1"/>
  <c r="H570" i="1"/>
  <c r="I570" i="1" s="1"/>
  <c r="H571" i="1"/>
  <c r="I571" i="1" s="1"/>
  <c r="H572" i="1"/>
  <c r="I572" i="1" s="1"/>
  <c r="H573" i="1"/>
  <c r="I573" i="1" s="1"/>
  <c r="H574" i="1"/>
  <c r="I574" i="1" s="1"/>
  <c r="H575" i="1"/>
  <c r="I575" i="1" s="1"/>
  <c r="H576" i="1"/>
  <c r="I576" i="1" s="1"/>
  <c r="H577" i="1"/>
  <c r="I577" i="1" s="1"/>
  <c r="H578" i="1"/>
  <c r="I578" i="1" s="1"/>
  <c r="H579" i="1"/>
  <c r="I579" i="1" s="1"/>
  <c r="H580" i="1"/>
  <c r="I580" i="1" s="1"/>
  <c r="H581" i="1"/>
  <c r="I581" i="1" s="1"/>
  <c r="H582" i="1"/>
  <c r="I582" i="1" s="1"/>
  <c r="H583" i="1"/>
  <c r="I583" i="1" s="1"/>
  <c r="H584" i="1"/>
  <c r="I584" i="1" s="1"/>
  <c r="H585" i="1"/>
  <c r="I585" i="1" s="1"/>
  <c r="H586" i="1"/>
  <c r="I586" i="1" s="1"/>
  <c r="H587" i="1"/>
  <c r="I587" i="1" s="1"/>
  <c r="H588" i="1"/>
  <c r="I588" i="1" s="1"/>
  <c r="H589" i="1"/>
  <c r="I589" i="1" s="1"/>
  <c r="H590" i="1"/>
  <c r="I590" i="1" s="1"/>
  <c r="H591" i="1"/>
  <c r="I591" i="1" s="1"/>
  <c r="H592" i="1"/>
  <c r="I592" i="1" s="1"/>
  <c r="H593" i="1"/>
  <c r="I593" i="1" s="1"/>
  <c r="H594" i="1"/>
  <c r="I594" i="1" s="1"/>
  <c r="H595" i="1"/>
  <c r="I595" i="1" s="1"/>
  <c r="H596" i="1"/>
  <c r="I596" i="1" s="1"/>
  <c r="H597" i="1"/>
  <c r="I597" i="1" s="1"/>
  <c r="H598" i="1"/>
  <c r="I598" i="1" s="1"/>
  <c r="H599" i="1"/>
  <c r="I599" i="1" s="1"/>
  <c r="H600" i="1"/>
  <c r="I600" i="1" s="1"/>
  <c r="H601" i="1"/>
  <c r="I601" i="1" s="1"/>
  <c r="H602" i="1"/>
  <c r="I602" i="1" s="1"/>
  <c r="H603" i="1"/>
  <c r="I603" i="1" s="1"/>
  <c r="H604" i="1"/>
  <c r="I604" i="1" s="1"/>
  <c r="H605" i="1"/>
  <c r="I605" i="1" s="1"/>
  <c r="H606" i="1"/>
  <c r="I606" i="1" s="1"/>
  <c r="H607" i="1"/>
  <c r="I607" i="1" s="1"/>
  <c r="H608" i="1"/>
  <c r="I608" i="1" s="1"/>
  <c r="H609" i="1"/>
  <c r="I609" i="1" s="1"/>
  <c r="H610" i="1"/>
  <c r="I610" i="1" s="1"/>
  <c r="H611" i="1"/>
  <c r="I611" i="1" s="1"/>
  <c r="H612" i="1"/>
  <c r="I612" i="1" s="1"/>
  <c r="H613" i="1"/>
  <c r="I613" i="1" s="1"/>
  <c r="H614" i="1"/>
  <c r="I614" i="1" s="1"/>
  <c r="H615" i="1"/>
  <c r="I615" i="1" s="1"/>
  <c r="H616" i="1"/>
  <c r="I616" i="1" s="1"/>
  <c r="H617" i="1"/>
  <c r="I617" i="1" s="1"/>
  <c r="H618" i="1"/>
  <c r="I618" i="1" s="1"/>
  <c r="H619" i="1"/>
  <c r="I619" i="1" s="1"/>
</calcChain>
</file>

<file path=xl/sharedStrings.xml><?xml version="1.0" encoding="utf-8"?>
<sst xmlns="http://schemas.openxmlformats.org/spreadsheetml/2006/main" count="2464" uniqueCount="945">
  <si>
    <t>Община</t>
  </si>
  <si>
    <t>№</t>
  </si>
  <si>
    <t xml:space="preserve"> Землище</t>
  </si>
  <si>
    <t>№ на имот
 по КВС</t>
  </si>
  <si>
    <t>Площ/дка</t>
  </si>
  <si>
    <t>лв./дка -начална тръжна</t>
  </si>
  <si>
    <t xml:space="preserve"> общ размер на начална тръжна
 за имота </t>
  </si>
  <si>
    <t>Депозит
    20%</t>
  </si>
  <si>
    <t>Летница</t>
  </si>
  <si>
    <t>Горско Сливово</t>
  </si>
  <si>
    <t>17244.84.11</t>
  </si>
  <si>
    <t>Ябланица</t>
  </si>
  <si>
    <t>Голяма Брестница</t>
  </si>
  <si>
    <t>15655.49.17</t>
  </si>
  <si>
    <t>15655.50.1</t>
  </si>
  <si>
    <t>Добревци</t>
  </si>
  <si>
    <t>21381.73.3</t>
  </si>
  <si>
    <t>21381.73.9</t>
  </si>
  <si>
    <t>21381.73.13</t>
  </si>
  <si>
    <t>Дъбравата</t>
  </si>
  <si>
    <t>24390.88.5</t>
  </si>
  <si>
    <t>Златна Панега</t>
  </si>
  <si>
    <t>31098.74.32</t>
  </si>
  <si>
    <t>Тетевен</t>
  </si>
  <si>
    <t>Васильово</t>
  </si>
  <si>
    <t>10282.75.1</t>
  </si>
  <si>
    <t>Български извор</t>
  </si>
  <si>
    <t>07357.70.34</t>
  </si>
  <si>
    <t>07357.178.7</t>
  </si>
  <si>
    <t>Ловеч</t>
  </si>
  <si>
    <t>Абланица</t>
  </si>
  <si>
    <t>00028.181.30</t>
  </si>
  <si>
    <t>00028.186.2</t>
  </si>
  <si>
    <t>Александрово</t>
  </si>
  <si>
    <t>00299.26.32</t>
  </si>
  <si>
    <t>00299.29.32</t>
  </si>
  <si>
    <t>00299.98.6</t>
  </si>
  <si>
    <t>00299.73.26</t>
  </si>
  <si>
    <t>Брестово</t>
  </si>
  <si>
    <t>Българене</t>
  </si>
  <si>
    <t>07260.60.3</t>
  </si>
  <si>
    <t>07260.111.7</t>
  </si>
  <si>
    <t>Деветаки</t>
  </si>
  <si>
    <t>20420.32.25</t>
  </si>
  <si>
    <t>Йоглав</t>
  </si>
  <si>
    <t>34093.102.61</t>
  </si>
  <si>
    <t>Къкрина</t>
  </si>
  <si>
    <t>40837.237.13</t>
  </si>
  <si>
    <t>43952.202.464</t>
  </si>
  <si>
    <t>Пресяка</t>
  </si>
  <si>
    <t>58308.65.24</t>
  </si>
  <si>
    <t>58308.109.41</t>
  </si>
  <si>
    <t>58308.119.49</t>
  </si>
  <si>
    <t>Радювене</t>
  </si>
  <si>
    <t>69523.29.17</t>
  </si>
  <si>
    <t>69523.182.19</t>
  </si>
  <si>
    <t>69523.183.23</t>
  </si>
  <si>
    <t>69523.186.61</t>
  </si>
  <si>
    <t>69523.173.15</t>
  </si>
  <si>
    <t>69523.44.4</t>
  </si>
  <si>
    <t>69523.68.18</t>
  </si>
  <si>
    <t>Скобелево</t>
  </si>
  <si>
    <t>66799.23.4</t>
  </si>
  <si>
    <t>Смочан</t>
  </si>
  <si>
    <t>67670.41.8</t>
  </si>
  <si>
    <t>67670.85.12</t>
  </si>
  <si>
    <t>Соколово</t>
  </si>
  <si>
    <t>67948.28.83</t>
  </si>
  <si>
    <t>67948.31.6</t>
  </si>
  <si>
    <t>Лисец</t>
  </si>
  <si>
    <t>Угърчин</t>
  </si>
  <si>
    <t>Драгана</t>
  </si>
  <si>
    <t>23060.23.5</t>
  </si>
  <si>
    <t>Каленик</t>
  </si>
  <si>
    <t>35331.142.2</t>
  </si>
  <si>
    <t>Микре</t>
  </si>
  <si>
    <t>48060.60.30</t>
  </si>
  <si>
    <t>Орляне</t>
  </si>
  <si>
    <t>53967.58.10</t>
  </si>
  <si>
    <t>53967.59.15</t>
  </si>
  <si>
    <t>53967.63.4</t>
  </si>
  <si>
    <t>75054.41.29</t>
  </si>
  <si>
    <t>75054.43.18</t>
  </si>
  <si>
    <t>75054.61.24</t>
  </si>
  <si>
    <t>75054.242.17</t>
  </si>
  <si>
    <t>75054.242.26</t>
  </si>
  <si>
    <t>75054.265.10</t>
  </si>
  <si>
    <t>75054.265.11</t>
  </si>
  <si>
    <t>75054.304.8</t>
  </si>
  <si>
    <t>75054.336.15</t>
  </si>
  <si>
    <t>75054.336.43</t>
  </si>
  <si>
    <t>75054.364.16</t>
  </si>
  <si>
    <t>75054.452.3</t>
  </si>
  <si>
    <t>75054.533.3</t>
  </si>
  <si>
    <t>75054.554.6</t>
  </si>
  <si>
    <t>75054.571.1</t>
  </si>
  <si>
    <t>75054.571.3</t>
  </si>
  <si>
    <t>75054.571.4</t>
  </si>
  <si>
    <t>75054.575.11</t>
  </si>
  <si>
    <t>75054.581.2</t>
  </si>
  <si>
    <t>75054.643.3</t>
  </si>
  <si>
    <t>75054.645.1</t>
  </si>
  <si>
    <t>75054.697.85</t>
  </si>
  <si>
    <t>75054.761.30</t>
  </si>
  <si>
    <t>75054.761.31</t>
  </si>
  <si>
    <t>75054.761.32</t>
  </si>
  <si>
    <t>75054.342.2</t>
  </si>
  <si>
    <t>75054.554.3</t>
  </si>
  <si>
    <t>75054.552.3</t>
  </si>
  <si>
    <t>75054.483.8</t>
  </si>
  <si>
    <t>75054.563.2</t>
  </si>
  <si>
    <t>Луковит</t>
  </si>
  <si>
    <t>44327.21.9</t>
  </si>
  <si>
    <t>44327.20.9</t>
  </si>
  <si>
    <t>44327.30.16</t>
  </si>
  <si>
    <t>44327.61.1</t>
  </si>
  <si>
    <t>44327.61.3</t>
  </si>
  <si>
    <t>44327.123.2</t>
  </si>
  <si>
    <t>44327.123.4</t>
  </si>
  <si>
    <t>44327.128.1</t>
  </si>
  <si>
    <t>44327.129.9</t>
  </si>
  <si>
    <t>44327.130.7</t>
  </si>
  <si>
    <t>44327.130.12</t>
  </si>
  <si>
    <t>44327.130.13</t>
  </si>
  <si>
    <t>44327.173.7</t>
  </si>
  <si>
    <t>44327.204.118</t>
  </si>
  <si>
    <t>44327.142.10</t>
  </si>
  <si>
    <t>Беленци</t>
  </si>
  <si>
    <t>Дерманци</t>
  </si>
  <si>
    <t>Карлуково</t>
  </si>
  <si>
    <t>Торос</t>
  </si>
  <si>
    <t>Петревене</t>
  </si>
  <si>
    <t>Румянцево</t>
  </si>
  <si>
    <t>Тодоричене</t>
  </si>
  <si>
    <t xml:space="preserve">                     ОБЛАСТНА ДИРЕКЦИЯ"ЗЕМЕДЕЛИЕ"-ГР. ЛОВЕЧ</t>
  </si>
  <si>
    <t xml:space="preserve">                     МИНИСТЕРСТВО НА ЗЕМЕДЕЛИЕТО, ХРАНИТЕ И ГОРИТЕ</t>
  </si>
  <si>
    <t>Долен извор</t>
  </si>
  <si>
    <t>Търничевица</t>
  </si>
  <si>
    <t>Гръцки дол</t>
  </si>
  <si>
    <t>Могилата</t>
  </si>
  <si>
    <t>Плуговините</t>
  </si>
  <si>
    <t>Яворово</t>
  </si>
  <si>
    <t>Долни лъки</t>
  </si>
  <si>
    <t>Шипа</t>
  </si>
  <si>
    <t>Балджи орман</t>
  </si>
  <si>
    <t>Азмака</t>
  </si>
  <si>
    <t>Яругата</t>
  </si>
  <si>
    <t>Ендеклика</t>
  </si>
  <si>
    <t>Воденичката</t>
  </si>
  <si>
    <t>Чучура</t>
  </si>
  <si>
    <t>Равнище</t>
  </si>
  <si>
    <t>Качица</t>
  </si>
  <si>
    <t>Бостането</t>
  </si>
  <si>
    <t>Бялата река</t>
  </si>
  <si>
    <t>Равнището</t>
  </si>
  <si>
    <t>Гажуварката</t>
  </si>
  <si>
    <t>Радева страна</t>
  </si>
  <si>
    <t>Липака</t>
  </si>
  <si>
    <t>Горно ловчолу</t>
  </si>
  <si>
    <t>Бърдо</t>
  </si>
  <si>
    <t>Чибуклука</t>
  </si>
  <si>
    <t>Бориш</t>
  </si>
  <si>
    <t>Ненчов рът</t>
  </si>
  <si>
    <t>Радотина</t>
  </si>
  <si>
    <t>Тикъов рът</t>
  </si>
  <si>
    <t>Колджийско</t>
  </si>
  <si>
    <t>Гавазко</t>
  </si>
  <si>
    <t>Джамбазко</t>
  </si>
  <si>
    <t>Гладен рът</t>
  </si>
  <si>
    <t>Полянца</t>
  </si>
  <si>
    <t>Копака</t>
  </si>
  <si>
    <t>Габер махала</t>
  </si>
  <si>
    <t>Мизерлъка</t>
  </si>
  <si>
    <t>Долна драгана</t>
  </si>
  <si>
    <t>Кольовски баир</t>
  </si>
  <si>
    <t>Мустански връх</t>
  </si>
  <si>
    <t>Размера</t>
  </si>
  <si>
    <t>Дервен дял</t>
  </si>
  <si>
    <t>Циганското</t>
  </si>
  <si>
    <t>Бозовското</t>
  </si>
  <si>
    <t>Батово</t>
  </si>
  <si>
    <t>Кукян</t>
  </si>
  <si>
    <t>Икяровото</t>
  </si>
  <si>
    <t>Малък гарван</t>
  </si>
  <si>
    <t>Света</t>
  </si>
  <si>
    <t>Патарински блок</t>
  </si>
  <si>
    <t>Бели камък</t>
  </si>
  <si>
    <t>Дюлата</t>
  </si>
  <si>
    <t>Сопотски колиби</t>
  </si>
  <si>
    <t>Присадашки колиби</t>
  </si>
  <si>
    <t>Иванчова ливада</t>
  </si>
  <si>
    <t>Караусиноско</t>
  </si>
  <si>
    <t>Труфек</t>
  </si>
  <si>
    <t>Жабарското</t>
  </si>
  <si>
    <t>Бобев рът</t>
  </si>
  <si>
    <t>Кески рът</t>
  </si>
  <si>
    <t>Гечовски колиби</t>
  </si>
  <si>
    <t>Маргарец</t>
  </si>
  <si>
    <t>Кленови рът</t>
  </si>
  <si>
    <t>Циганска ливада</t>
  </si>
  <si>
    <t>Грънчарски колиби</t>
  </si>
  <si>
    <t>Бричковец</t>
  </si>
  <si>
    <t>Отводнителното</t>
  </si>
  <si>
    <t>Ляпчова могила</t>
  </si>
  <si>
    <t>Таласин</t>
  </si>
  <si>
    <t>Пеловското</t>
  </si>
  <si>
    <t>Будевец</t>
  </si>
  <si>
    <t>Сенокос</t>
  </si>
  <si>
    <t>Ветовото</t>
  </si>
  <si>
    <t>Ръждавец</t>
  </si>
  <si>
    <t>Балан</t>
  </si>
  <si>
    <t>Мушат</t>
  </si>
  <si>
    <t>Водна</t>
  </si>
  <si>
    <t>Петльови поляни</t>
  </si>
  <si>
    <t>Влаовец</t>
  </si>
  <si>
    <t>Чешмата</t>
  </si>
  <si>
    <t>Полето</t>
  </si>
  <si>
    <t>Рольов връх</t>
  </si>
  <si>
    <t>Стоевското</t>
  </si>
  <si>
    <t>Планчовица</t>
  </si>
  <si>
    <t>Реката</t>
  </si>
  <si>
    <t>Славин дол</t>
  </si>
  <si>
    <t>Иванов градеж</t>
  </si>
  <si>
    <t>Топузки градеж</t>
  </si>
  <si>
    <t>Альовото</t>
  </si>
  <si>
    <t>Билото</t>
  </si>
  <si>
    <t>Николчовски връх</t>
  </si>
  <si>
    <t>Плешивец</t>
  </si>
  <si>
    <t>100-те дка</t>
  </si>
  <si>
    <t>Лешница</t>
  </si>
  <si>
    <t>Родината</t>
  </si>
  <si>
    <t>Келешовското</t>
  </si>
  <si>
    <t>Черешата</t>
  </si>
  <si>
    <t>Средората</t>
  </si>
  <si>
    <t>Калфов дол</t>
  </si>
  <si>
    <t>Кючука</t>
  </si>
  <si>
    <t>Игина ливада</t>
  </si>
  <si>
    <t>Башиевец</t>
  </si>
  <si>
    <t>Белия камък</t>
  </si>
  <si>
    <t>Ябълката</t>
  </si>
  <si>
    <t>Караджовец</t>
  </si>
  <si>
    <t>Добрилова поляна</t>
  </si>
  <si>
    <t>Среден рът</t>
  </si>
  <si>
    <t>Найденовското</t>
  </si>
  <si>
    <t>Остреница</t>
  </si>
  <si>
    <t>Гарван</t>
  </si>
  <si>
    <t>Грънчар</t>
  </si>
  <si>
    <t>Зелени ливади</t>
  </si>
  <si>
    <t>Бела вур</t>
  </si>
  <si>
    <t>Пръчовица</t>
  </si>
  <si>
    <t>Бука</t>
  </si>
  <si>
    <t>Цигански рът</t>
  </si>
  <si>
    <t>Тръсевица</t>
  </si>
  <si>
    <t>Урушки връх</t>
  </si>
  <si>
    <t>Чумина могила</t>
  </si>
  <si>
    <t>Дурчовото</t>
  </si>
  <si>
    <t>Лъките</t>
  </si>
  <si>
    <t>Поличето</t>
  </si>
  <si>
    <t>Върбовец</t>
  </si>
  <si>
    <t>Селището</t>
  </si>
  <si>
    <t>Падалото</t>
  </si>
  <si>
    <t>Заешки кичер</t>
  </si>
  <si>
    <t>Герговска стубла</t>
  </si>
  <si>
    <t>Младежки блок</t>
  </si>
  <si>
    <t>Вълче бърдо</t>
  </si>
  <si>
    <t>Гръцка лъка</t>
  </si>
  <si>
    <t>Бела вор</t>
  </si>
  <si>
    <t>Попина шума</t>
  </si>
  <si>
    <t>Дълга поляна</t>
  </si>
  <si>
    <t>Трънето</t>
  </si>
  <si>
    <t>Барашко</t>
  </si>
  <si>
    <t>Асовска млака</t>
  </si>
  <si>
    <t>Даново</t>
  </si>
  <si>
    <t>Ценов геран</t>
  </si>
  <si>
    <t>Митев геран</t>
  </si>
  <si>
    <t>Сливата</t>
  </si>
  <si>
    <t>Урсовото</t>
  </si>
  <si>
    <t>Братушковото</t>
  </si>
  <si>
    <t>Чифлика</t>
  </si>
  <si>
    <t>Пачовица</t>
  </si>
  <si>
    <t>Кръста</t>
  </si>
  <si>
    <t>Турските гробища</t>
  </si>
  <si>
    <t>Брега</t>
  </si>
  <si>
    <t>Аджийско</t>
  </si>
  <si>
    <t>Гатил</t>
  </si>
  <si>
    <t>Курдовско</t>
  </si>
  <si>
    <t>Мелницата</t>
  </si>
  <si>
    <t>Горна елия</t>
  </si>
  <si>
    <t>Батилица</t>
  </si>
  <si>
    <t>Караивановци</t>
  </si>
  <si>
    <t>Средни рът</t>
  </si>
  <si>
    <t>Костевене</t>
  </si>
  <si>
    <t>София</t>
  </si>
  <si>
    <t>Чернатовото</t>
  </si>
  <si>
    <t>Беленски път</t>
  </si>
  <si>
    <t>беленска река</t>
  </si>
  <si>
    <t>Пъня</t>
  </si>
  <si>
    <t>Гладния връх</t>
  </si>
  <si>
    <t>Усойната</t>
  </si>
  <si>
    <t>Падината</t>
  </si>
  <si>
    <t>Исмов трап</t>
  </si>
  <si>
    <t>Алилковец</t>
  </si>
  <si>
    <t>Гаровото</t>
  </si>
  <si>
    <t>Лъга</t>
  </si>
  <si>
    <t>Липите</t>
  </si>
  <si>
    <t>Бобовото</t>
  </si>
  <si>
    <t>Рамова стубла</t>
  </si>
  <si>
    <t>Калинина лъка</t>
  </si>
  <si>
    <t>Ботурака</t>
  </si>
  <si>
    <t>Луковитски мочур</t>
  </si>
  <si>
    <t>Присооето</t>
  </si>
  <si>
    <t>Хуновското</t>
  </si>
  <si>
    <t>Илиевското</t>
  </si>
  <si>
    <t>Рилец</t>
  </si>
  <si>
    <t>Средна лъка</t>
  </si>
  <si>
    <t>Золаш</t>
  </si>
  <si>
    <t>Даковото</t>
  </si>
  <si>
    <t>Местност</t>
  </si>
  <si>
    <t>44327.33.42</t>
  </si>
  <si>
    <t>44327.108.21</t>
  </si>
  <si>
    <t>Цоловското</t>
  </si>
  <si>
    <t>44327.136.11</t>
  </si>
  <si>
    <t>Анковото</t>
  </si>
  <si>
    <t>Влайкова ливада</t>
  </si>
  <si>
    <t>Искъра-Садината</t>
  </si>
  <si>
    <t>44327.171.10</t>
  </si>
  <si>
    <t>44327.64.82</t>
  </si>
  <si>
    <t>75054.645.2</t>
  </si>
  <si>
    <t>43952.134.14</t>
  </si>
  <si>
    <t>"Шанк. кюше"</t>
  </si>
  <si>
    <t>"Гламята"</t>
  </si>
  <si>
    <t>"Бучи"</t>
  </si>
  <si>
    <t>"Дедевец"</t>
  </si>
  <si>
    <t>"Влаева ливада"</t>
  </si>
  <si>
    <t>"Лозан дол"</t>
  </si>
  <si>
    <t>"Караименското"</t>
  </si>
  <si>
    <t>"Янъшкото"</t>
  </si>
  <si>
    <t>"Ташкипри"</t>
  </si>
  <si>
    <t>"Бозалъка"</t>
  </si>
  <si>
    <t>"Чифлишко бранище"</t>
  </si>
  <si>
    <t>"Чифлика"</t>
  </si>
  <si>
    <t>"Васкат"</t>
  </si>
  <si>
    <t>"Мангалията"</t>
  </si>
  <si>
    <t>"Мизерлъка"</t>
  </si>
  <si>
    <t>Тепава</t>
  </si>
  <si>
    <t>"Горчовското"</t>
  </si>
  <si>
    <t>"Чарлък баши"</t>
  </si>
  <si>
    <t>Площа</t>
  </si>
  <si>
    <t>Марино тръне</t>
  </si>
  <si>
    <t>Чукара</t>
  </si>
  <si>
    <t>Райкова млака</t>
  </si>
  <si>
    <t>Калено</t>
  </si>
  <si>
    <t>Башивец</t>
  </si>
  <si>
    <t>Средния рът</t>
  </si>
  <si>
    <t>Динището</t>
  </si>
  <si>
    <t>Калугерица</t>
  </si>
  <si>
    <t>Орляк</t>
  </si>
  <si>
    <t>44327.31.10</t>
  </si>
  <si>
    <t>44327.62.2</t>
  </si>
  <si>
    <t>44327.148.17</t>
  </si>
  <si>
    <t>44327.188.1</t>
  </si>
  <si>
    <t>Гуруня</t>
  </si>
  <si>
    <t>Новия връх</t>
  </si>
  <si>
    <t>Жойка</t>
  </si>
  <si>
    <t>През Панега</t>
  </si>
  <si>
    <t>Баласурското</t>
  </si>
  <si>
    <t>Меновското</t>
  </si>
  <si>
    <t>Стефанов дол</t>
  </si>
  <si>
    <t>Пеловската могила</t>
  </si>
  <si>
    <t>Даковското</t>
  </si>
  <si>
    <t>Глоговото</t>
  </si>
  <si>
    <t>Валето</t>
  </si>
  <si>
    <t>Цепеница</t>
  </si>
  <si>
    <t>Гаргино</t>
  </si>
  <si>
    <t>35331.142.12</t>
  </si>
  <si>
    <t>35331.129.7</t>
  </si>
  <si>
    <t>Заева могила</t>
  </si>
  <si>
    <t>Куровото</t>
  </si>
  <si>
    <t>Голям Курт</t>
  </si>
  <si>
    <t>Черкезкото</t>
  </si>
  <si>
    <t>48060.38.21</t>
  </si>
  <si>
    <t>48060.128.12</t>
  </si>
  <si>
    <t>48060.142.23</t>
  </si>
  <si>
    <t>48060.59.2</t>
  </si>
  <si>
    <t>Под лозето</t>
  </si>
  <si>
    <t>53967.65.12</t>
  </si>
  <si>
    <t>75054.342.12</t>
  </si>
  <si>
    <t>75054.252.14</t>
  </si>
  <si>
    <t>75054.262.6</t>
  </si>
  <si>
    <t>75054.263.9</t>
  </si>
  <si>
    <t>75054.352.9</t>
  </si>
  <si>
    <t>75054.472.26</t>
  </si>
  <si>
    <t>75054.473.32</t>
  </si>
  <si>
    <t>75054.693.185</t>
  </si>
  <si>
    <t>75054.26.3</t>
  </si>
  <si>
    <t>75054.452.6</t>
  </si>
  <si>
    <t>Месалковец</t>
  </si>
  <si>
    <t>Слановска родина</t>
  </si>
  <si>
    <t>Бейковец</t>
  </si>
  <si>
    <t>Кинтовски колиби</t>
  </si>
  <si>
    <t>Грозевска площ</t>
  </si>
  <si>
    <t>Гюловете</t>
  </si>
  <si>
    <t>Крушов дол</t>
  </si>
  <si>
    <t>48060.130.4</t>
  </si>
  <si>
    <t>48060.131.4</t>
  </si>
  <si>
    <t>48060.135.1</t>
  </si>
  <si>
    <t>48060.158.10</t>
  </si>
  <si>
    <t>Калето</t>
  </si>
  <si>
    <t>Долна елия</t>
  </si>
  <si>
    <t>Церов рът</t>
  </si>
  <si>
    <t>Градище</t>
  </si>
  <si>
    <t>44327.214.1</t>
  </si>
  <si>
    <t>44327.296.3</t>
  </si>
  <si>
    <t>17244.483.7</t>
  </si>
  <si>
    <t>Срещу Село</t>
  </si>
  <si>
    <t>44327.320.2</t>
  </si>
  <si>
    <t>00299.110.33</t>
  </si>
  <si>
    <t>20420.217.14</t>
  </si>
  <si>
    <t>20420.97.8</t>
  </si>
  <si>
    <t>72254.101.35</t>
  </si>
  <si>
    <t>Кеневерлика</t>
  </si>
  <si>
    <t>Поповци</t>
  </si>
  <si>
    <t>75054.526.24</t>
  </si>
  <si>
    <t>Игнатовски колиби</t>
  </si>
  <si>
    <t>48060.158.13</t>
  </si>
  <si>
    <t>Тодорица</t>
  </si>
  <si>
    <t>Димитрия</t>
  </si>
  <si>
    <t>21381.89.86</t>
  </si>
  <si>
    <t>Метилева ливада</t>
  </si>
  <si>
    <t>Гергинина могила</t>
  </si>
  <si>
    <t>Мален</t>
  </si>
  <si>
    <t>06536.89.33</t>
  </si>
  <si>
    <t>06536.115.21</t>
  </si>
  <si>
    <t>40837.48.11</t>
  </si>
  <si>
    <t>43829.123.1</t>
  </si>
  <si>
    <t>43829.16.6</t>
  </si>
  <si>
    <t>43952.126.42</t>
  </si>
  <si>
    <t>58308.3.37</t>
  </si>
  <si>
    <t>58308.58.19</t>
  </si>
  <si>
    <t>58308.14.32</t>
  </si>
  <si>
    <t>69523.24.1</t>
  </si>
  <si>
    <t>67948.119.61</t>
  </si>
  <si>
    <t>67948.104.2</t>
  </si>
  <si>
    <t>72254.138.5</t>
  </si>
  <si>
    <t>72254.238.17</t>
  </si>
  <si>
    <t>20688.10.23</t>
  </si>
  <si>
    <t>20688.10.31</t>
  </si>
  <si>
    <t>20688.10.53</t>
  </si>
  <si>
    <t>20688.10.54</t>
  </si>
  <si>
    <t>20688.10.71</t>
  </si>
  <si>
    <t>20688.11.31</t>
  </si>
  <si>
    <t>20688.11.57</t>
  </si>
  <si>
    <t>20688.12.3</t>
  </si>
  <si>
    <t>20688.16.136</t>
  </si>
  <si>
    <t>20688.17.12</t>
  </si>
  <si>
    <t>20688.17.25</t>
  </si>
  <si>
    <t>20688.17.26</t>
  </si>
  <si>
    <t>20688.18.41</t>
  </si>
  <si>
    <t>20688.19.23</t>
  </si>
  <si>
    <t>20688.19.69</t>
  </si>
  <si>
    <t>20688.19.149</t>
  </si>
  <si>
    <t>20688.22.2</t>
  </si>
  <si>
    <t>20688.22.7</t>
  </si>
  <si>
    <t>20688.24.152</t>
  </si>
  <si>
    <t>20688.27.62</t>
  </si>
  <si>
    <t>20688.27.75</t>
  </si>
  <si>
    <t>20688.27.114</t>
  </si>
  <si>
    <t>20688.28.4</t>
  </si>
  <si>
    <t>20688.28.6</t>
  </si>
  <si>
    <t>20688.28.21</t>
  </si>
  <si>
    <t>20688.28.24</t>
  </si>
  <si>
    <t>20688.28.36</t>
  </si>
  <si>
    <t>20688.29.72</t>
  </si>
  <si>
    <t>20688.30.11</t>
  </si>
  <si>
    <t>20688.30.23</t>
  </si>
  <si>
    <t>20688.31.44</t>
  </si>
  <si>
    <t>20688.31.47</t>
  </si>
  <si>
    <t>20688.31.73</t>
  </si>
  <si>
    <t>20688.31.75</t>
  </si>
  <si>
    <t>20688.32.35</t>
  </si>
  <si>
    <t>20688.33.69</t>
  </si>
  <si>
    <t>20688.35.63</t>
  </si>
  <si>
    <t>20688.35.71</t>
  </si>
  <si>
    <t>20688.35.77</t>
  </si>
  <si>
    <t>20688.37.36</t>
  </si>
  <si>
    <t>20688.39.9</t>
  </si>
  <si>
    <t>20688.39.11</t>
  </si>
  <si>
    <t>20688.39.12</t>
  </si>
  <si>
    <t>20688.39.17</t>
  </si>
  <si>
    <t>20688.28.10</t>
  </si>
  <si>
    <t>20688.27.60</t>
  </si>
  <si>
    <t>20688.19.70</t>
  </si>
  <si>
    <t>20688.39.51</t>
  </si>
  <si>
    <t>20688.39.55</t>
  </si>
  <si>
    <t>20688.39.76</t>
  </si>
  <si>
    <t>20688.39.100</t>
  </si>
  <si>
    <t>20688.43.6</t>
  </si>
  <si>
    <t>20688.44.17</t>
  </si>
  <si>
    <t>20688.44.28</t>
  </si>
  <si>
    <t>20688.44.63</t>
  </si>
  <si>
    <t>20688.47.97</t>
  </si>
  <si>
    <t>20688.48.45</t>
  </si>
  <si>
    <t>20688.48.47</t>
  </si>
  <si>
    <t>20688.49.21</t>
  </si>
  <si>
    <t>20688.49.24</t>
  </si>
  <si>
    <t>20688.49.32</t>
  </si>
  <si>
    <t>20688.53.82</t>
  </si>
  <si>
    <t>20688.24.61</t>
  </si>
  <si>
    <t>20688.24.62</t>
  </si>
  <si>
    <t>20688.24.96</t>
  </si>
  <si>
    <t>20688.24.97</t>
  </si>
  <si>
    <t>20688.88.17</t>
  </si>
  <si>
    <t>20688.90.57</t>
  </si>
  <si>
    <t>20688.104.6</t>
  </si>
  <si>
    <t>20688.104.7</t>
  </si>
  <si>
    <t>20688.104.8</t>
  </si>
  <si>
    <t>20688.104.9</t>
  </si>
  <si>
    <t>20688.104.11</t>
  </si>
  <si>
    <t>20688.28.32</t>
  </si>
  <si>
    <t>20688.90.72</t>
  </si>
  <si>
    <t>20688.55.2</t>
  </si>
  <si>
    <t>20688.59.3</t>
  </si>
  <si>
    <t>20688.59.183</t>
  </si>
  <si>
    <t>20688.61.19</t>
  </si>
  <si>
    <t>20688.61.43</t>
  </si>
  <si>
    <t>20688.66.27</t>
  </si>
  <si>
    <t>20688.66.57</t>
  </si>
  <si>
    <t>20688.68.83</t>
  </si>
  <si>
    <t>20688.69.15</t>
  </si>
  <si>
    <t>20688.72.98</t>
  </si>
  <si>
    <t>20688.73.79</t>
  </si>
  <si>
    <t>20688.76.24</t>
  </si>
  <si>
    <t>20688.77.99</t>
  </si>
  <si>
    <t>20688.85.28</t>
  </si>
  <si>
    <t>20688.90.46</t>
  </si>
  <si>
    <t>20688.90.47</t>
  </si>
  <si>
    <t>20688.97.21</t>
  </si>
  <si>
    <t>20688.102.9</t>
  </si>
  <si>
    <t>20688.102.12</t>
  </si>
  <si>
    <t>20688.24.115</t>
  </si>
  <si>
    <t>20688.31.34</t>
  </si>
  <si>
    <t>20688.39.48</t>
  </si>
  <si>
    <t>43058.23.3</t>
  </si>
  <si>
    <t>43058.23.5</t>
  </si>
  <si>
    <t>43058.37.32</t>
  </si>
  <si>
    <t>43058.59.30</t>
  </si>
  <si>
    <t>43058.60.10</t>
  </si>
  <si>
    <t>43058.60.13</t>
  </si>
  <si>
    <t>43058.61.2</t>
  </si>
  <si>
    <t>43058.77.7</t>
  </si>
  <si>
    <t>43058.81.5</t>
  </si>
  <si>
    <t>43058.81.6</t>
  </si>
  <si>
    <t>43058.81.8</t>
  </si>
  <si>
    <t>43058.81.11</t>
  </si>
  <si>
    <t>43058.82.7</t>
  </si>
  <si>
    <t>43058.83.8</t>
  </si>
  <si>
    <t>43058.87.16</t>
  </si>
  <si>
    <t>43058.87.21</t>
  </si>
  <si>
    <t>43058.87.23</t>
  </si>
  <si>
    <t>43058.87.25</t>
  </si>
  <si>
    <t>43058.88.19</t>
  </si>
  <si>
    <t>43058.88.20</t>
  </si>
  <si>
    <t>43058.89.2</t>
  </si>
  <si>
    <t>43058.89.5</t>
  </si>
  <si>
    <t>43058.90.8</t>
  </si>
  <si>
    <t>43058.189.7</t>
  </si>
  <si>
    <t>43058.189.12</t>
  </si>
  <si>
    <t>43058.84.15</t>
  </si>
  <si>
    <t>43058.86.7</t>
  </si>
  <si>
    <t>43058.86.15</t>
  </si>
  <si>
    <t>43058.167.3</t>
  </si>
  <si>
    <t>43058.100.21</t>
  </si>
  <si>
    <t>43058.101.21</t>
  </si>
  <si>
    <t>43058.104.7</t>
  </si>
  <si>
    <t>43058.104.12</t>
  </si>
  <si>
    <t>43058.130.4</t>
  </si>
  <si>
    <t>43058.130.18</t>
  </si>
  <si>
    <t>43058.134.49</t>
  </si>
  <si>
    <t>43058.134.52</t>
  </si>
  <si>
    <t>43058.137.29</t>
  </si>
  <si>
    <t>43058.162.17</t>
  </si>
  <si>
    <t>43058.175.7</t>
  </si>
  <si>
    <t>43058.175.11</t>
  </si>
  <si>
    <t>43058.175.23</t>
  </si>
  <si>
    <t>43058.186.2</t>
  </si>
  <si>
    <t>43058.186.4</t>
  </si>
  <si>
    <t>43058.187.7</t>
  </si>
  <si>
    <t>43058.187.19</t>
  </si>
  <si>
    <t>43058.187.26</t>
  </si>
  <si>
    <t>43058.194.17</t>
  </si>
  <si>
    <t>43058.211.1</t>
  </si>
  <si>
    <t>43058.212.29</t>
  </si>
  <si>
    <t>43058.214.8</t>
  </si>
  <si>
    <t>43058.229.4</t>
  </si>
  <si>
    <t>43058.232.17</t>
  </si>
  <si>
    <t>43058.236.5</t>
  </si>
  <si>
    <t>43058.236.12</t>
  </si>
  <si>
    <t>43058.349.2</t>
  </si>
  <si>
    <t>43058.349.4</t>
  </si>
  <si>
    <t>43058.349.9</t>
  </si>
  <si>
    <t>43058.349.23</t>
  </si>
  <si>
    <t>43058.350.19</t>
  </si>
  <si>
    <t>43058.350.22</t>
  </si>
  <si>
    <t>43058.350.24</t>
  </si>
  <si>
    <t>43058.350.27</t>
  </si>
  <si>
    <t>43058.351.13</t>
  </si>
  <si>
    <t>43058.351.14</t>
  </si>
  <si>
    <t>43058.351.26</t>
  </si>
  <si>
    <t>43058.352.7</t>
  </si>
  <si>
    <t>43058.353.19</t>
  </si>
  <si>
    <t>43058.353.28</t>
  </si>
  <si>
    <t>43058.355.13</t>
  </si>
  <si>
    <t>43058.356.1</t>
  </si>
  <si>
    <t>43058.356.32</t>
  </si>
  <si>
    <t>43058.372.2</t>
  </si>
  <si>
    <t>43058.373.13</t>
  </si>
  <si>
    <t>43058.373.14</t>
  </si>
  <si>
    <t>43058.374.12</t>
  </si>
  <si>
    <t>43058.375.2</t>
  </si>
  <si>
    <t>43058.375.27</t>
  </si>
  <si>
    <t>43058.375.29</t>
  </si>
  <si>
    <t>43058.377.1</t>
  </si>
  <si>
    <t>43058.377.8</t>
  </si>
  <si>
    <t>43058.377.21</t>
  </si>
  <si>
    <t>43058.394.7</t>
  </si>
  <si>
    <t>43058.395.10</t>
  </si>
  <si>
    <t>43058.412.2</t>
  </si>
  <si>
    <t>43058.412.10</t>
  </si>
  <si>
    <t>43058.419.3</t>
  </si>
  <si>
    <t>43058.419.8</t>
  </si>
  <si>
    <t>43058.419.11</t>
  </si>
  <si>
    <t>43058.419.13</t>
  </si>
  <si>
    <t>43058.419.29</t>
  </si>
  <si>
    <t>43058.427.8</t>
  </si>
  <si>
    <t>43058.446.11</t>
  </si>
  <si>
    <t>43058.447.5</t>
  </si>
  <si>
    <t>43058.448.1</t>
  </si>
  <si>
    <t>43058.449.4</t>
  </si>
  <si>
    <t>43058.468.3</t>
  </si>
  <si>
    <t>43058.468.27</t>
  </si>
  <si>
    <t>43058.475.4</t>
  </si>
  <si>
    <t>43058.477.4</t>
  </si>
  <si>
    <t>43058.477.7</t>
  </si>
  <si>
    <t>43058.482.14</t>
  </si>
  <si>
    <t>43058.484.4</t>
  </si>
  <si>
    <t>43058.485.17</t>
  </si>
  <si>
    <t>43058.489.4</t>
  </si>
  <si>
    <t>43058.497.7</t>
  </si>
  <si>
    <t>43058.497.37</t>
  </si>
  <si>
    <t>43058.498.17</t>
  </si>
  <si>
    <t>43058.499.4</t>
  </si>
  <si>
    <t>43058.510.12</t>
  </si>
  <si>
    <t>43058.510.19</t>
  </si>
  <si>
    <t>43058.510.20</t>
  </si>
  <si>
    <t>43058.510.23</t>
  </si>
  <si>
    <t>43058.511.6</t>
  </si>
  <si>
    <t>43058.517.2</t>
  </si>
  <si>
    <t>43058.517.8</t>
  </si>
  <si>
    <t>43058.517.18</t>
  </si>
  <si>
    <t>43058.517.37</t>
  </si>
  <si>
    <t>43058.517.38</t>
  </si>
  <si>
    <t>43058.517.39</t>
  </si>
  <si>
    <t>43058.519.19</t>
  </si>
  <si>
    <t>43058.520.10</t>
  </si>
  <si>
    <t>43058.520.11</t>
  </si>
  <si>
    <t>43058.520.14</t>
  </si>
  <si>
    <t>43058.520.28</t>
  </si>
  <si>
    <t>43058.522.20</t>
  </si>
  <si>
    <t>43058.523.16</t>
  </si>
  <si>
    <t>43058.152.8</t>
  </si>
  <si>
    <t>43058.176.15</t>
  </si>
  <si>
    <t>43058.338.15</t>
  </si>
  <si>
    <t>43058.338.29</t>
  </si>
  <si>
    <t>43058.350.4</t>
  </si>
  <si>
    <t>43058.386.45</t>
  </si>
  <si>
    <t>43058.397.6</t>
  </si>
  <si>
    <t>43058.435.14</t>
  </si>
  <si>
    <t>43058.472.3</t>
  </si>
  <si>
    <t>43058.472.22</t>
  </si>
  <si>
    <t>43058.525.19</t>
  </si>
  <si>
    <t>63327.16.29</t>
  </si>
  <si>
    <t>63327.32.16</t>
  </si>
  <si>
    <t>63327.69.19</t>
  </si>
  <si>
    <t>63327.108.9</t>
  </si>
  <si>
    <t>63327.130.9</t>
  </si>
  <si>
    <t>63327.148.4</t>
  </si>
  <si>
    <t>63327.149.9</t>
  </si>
  <si>
    <t>63327.162.4</t>
  </si>
  <si>
    <t>72552.12.16</t>
  </si>
  <si>
    <t>72552.12.72</t>
  </si>
  <si>
    <t>72552.16.66</t>
  </si>
  <si>
    <t>72552.18.4</t>
  </si>
  <si>
    <t>72552.18.6</t>
  </si>
  <si>
    <t>72552.27.8</t>
  </si>
  <si>
    <t>72552.27.1</t>
  </si>
  <si>
    <t>72552.28.2</t>
  </si>
  <si>
    <t>72552.30.18</t>
  </si>
  <si>
    <t>72552.34.41</t>
  </si>
  <si>
    <t>72552.34.43</t>
  </si>
  <si>
    <t>72552.55.5</t>
  </si>
  <si>
    <t>72552.62.1</t>
  </si>
  <si>
    <t>72552.62.9</t>
  </si>
  <si>
    <t>72552.63.3</t>
  </si>
  <si>
    <t>72552.73.3</t>
  </si>
  <si>
    <t>72552.73.4</t>
  </si>
  <si>
    <t>72552.73.15</t>
  </si>
  <si>
    <t>72552.73.26</t>
  </si>
  <si>
    <t>72552.77.21</t>
  </si>
  <si>
    <t>72552.77.34</t>
  </si>
  <si>
    <t>72552.83.56</t>
  </si>
  <si>
    <t>72552.85.26</t>
  </si>
  <si>
    <t>72552.92.31</t>
  </si>
  <si>
    <t>72552.96.36</t>
  </si>
  <si>
    <t>72552.21.29</t>
  </si>
  <si>
    <t>72552.21.31</t>
  </si>
  <si>
    <t>72552.108.22</t>
  </si>
  <si>
    <t>72552.72.28</t>
  </si>
  <si>
    <t>72552.73.9</t>
  </si>
  <si>
    <t>20688.15.80</t>
  </si>
  <si>
    <t>20688.30.90</t>
  </si>
  <si>
    <t>20688.66.50</t>
  </si>
  <si>
    <t>20688.73.140</t>
  </si>
  <si>
    <t>20688.39.54</t>
  </si>
  <si>
    <t>.</t>
  </si>
  <si>
    <t>20688.31.40</t>
  </si>
  <si>
    <t xml:space="preserve">Летница </t>
  </si>
  <si>
    <t>Дола</t>
  </si>
  <si>
    <t>Цигански ливади</t>
  </si>
  <si>
    <t>Гунковец</t>
  </si>
  <si>
    <t>Каров рът</t>
  </si>
  <si>
    <t>Картов рът</t>
  </si>
  <si>
    <t>17244.225.43</t>
  </si>
  <si>
    <t>Черна вода</t>
  </si>
  <si>
    <t>17244.664.17</t>
  </si>
  <si>
    <t>Рай кладенец</t>
  </si>
  <si>
    <t>44327.20.8</t>
  </si>
  <si>
    <t>Цоковското</t>
  </si>
  <si>
    <t>Рангела</t>
  </si>
  <si>
    <t>Иванчовското</t>
  </si>
  <si>
    <t>Золаша</t>
  </si>
  <si>
    <t>Геранчето</t>
  </si>
  <si>
    <t>Равни кичер</t>
  </si>
  <si>
    <t>Кукувица</t>
  </si>
  <si>
    <t>Спайски връх</t>
  </si>
  <si>
    <t>Лальовското</t>
  </si>
  <si>
    <t>Гладния връх </t>
  </si>
  <si>
    <t>44327.42.4</t>
  </si>
  <si>
    <t>44327.128.10</t>
  </si>
  <si>
    <t>44327.128.19</t>
  </si>
  <si>
    <t>44327.129.6</t>
  </si>
  <si>
    <t>44327.132.18</t>
  </si>
  <si>
    <t>44327.166.28</t>
  </si>
  <si>
    <t>Горчовото</t>
  </si>
  <si>
    <t>44327.156.3</t>
  </si>
  <si>
    <t>44327.156.12</t>
  </si>
  <si>
    <t>44327.156.13</t>
  </si>
  <si>
    <t>44327.156.14</t>
  </si>
  <si>
    <t>44327.156.18</t>
  </si>
  <si>
    <t>44327.166.3</t>
  </si>
  <si>
    <t>44327.166.18</t>
  </si>
  <si>
    <t>44327.166.23</t>
  </si>
  <si>
    <t>44327.167.1</t>
  </si>
  <si>
    <t>44327.167.4</t>
  </si>
  <si>
    <t>44327.183.36</t>
  </si>
  <si>
    <t>44327.188.2</t>
  </si>
  <si>
    <t>44327.188.30</t>
  </si>
  <si>
    <t>44327.230.5</t>
  </si>
  <si>
    <t>44327.230.15</t>
  </si>
  <si>
    <t>44327.231.3</t>
  </si>
  <si>
    <t>Пенчовското</t>
  </si>
  <si>
    <t>Страната</t>
  </si>
  <si>
    <t>Крива лъка</t>
  </si>
  <si>
    <t>Вольов шумак</t>
  </si>
  <si>
    <t>Голец</t>
  </si>
  <si>
    <t>Червесарът</t>
  </si>
  <si>
    <t>43058.29.31</t>
  </si>
  <si>
    <t>43058.59.1</t>
  </si>
  <si>
    <t>43058.68.8</t>
  </si>
  <si>
    <t>43058.68.12</t>
  </si>
  <si>
    <t>43058.76.15</t>
  </si>
  <si>
    <t>43058.93.25</t>
  </si>
  <si>
    <t>43058.93.29</t>
  </si>
  <si>
    <t>43058.93.39</t>
  </si>
  <si>
    <t>43058.106.5</t>
  </si>
  <si>
    <t>43058.106.8</t>
  </si>
  <si>
    <t>43058.194.20</t>
  </si>
  <si>
    <t>43058.197.4</t>
  </si>
  <si>
    <t>43058.199.12</t>
  </si>
  <si>
    <t>43058.199.13</t>
  </si>
  <si>
    <t>43058.363.2</t>
  </si>
  <si>
    <t>43058.483.13</t>
  </si>
  <si>
    <t>43058.483.14</t>
  </si>
  <si>
    <t>43058.489.17</t>
  </si>
  <si>
    <t>43058.515.1</t>
  </si>
  <si>
    <t>72552.6.34</t>
  </si>
  <si>
    <t>72552.56.17</t>
  </si>
  <si>
    <t>72552.56.19</t>
  </si>
  <si>
    <t>72552.6.13</t>
  </si>
  <si>
    <t>72552.12.33</t>
  </si>
  <si>
    <t>72552.12.34</t>
  </si>
  <si>
    <t>72552.13.10</t>
  </si>
  <si>
    <t>72552.16.45</t>
  </si>
  <si>
    <t>72552.16.63</t>
  </si>
  <si>
    <t>72552.16.68</t>
  </si>
  <si>
    <t>72552.17.32</t>
  </si>
  <si>
    <t>72552.28.10</t>
  </si>
  <si>
    <t>72552.41.10</t>
  </si>
  <si>
    <t>72552.41.13</t>
  </si>
  <si>
    <t>72552.41.24</t>
  </si>
  <si>
    <t>72552.60.21</t>
  </si>
  <si>
    <t>72552.63.85</t>
  </si>
  <si>
    <t>72552.63.92</t>
  </si>
  <si>
    <t>72552.63.101</t>
  </si>
  <si>
    <t>72552.66.1</t>
  </si>
  <si>
    <t>72552.74.5</t>
  </si>
  <si>
    <t>72552.78.21</t>
  </si>
  <si>
    <t>72552.78.22</t>
  </si>
  <si>
    <t>72552.82.13</t>
  </si>
  <si>
    <t>72552.84.19</t>
  </si>
  <si>
    <t>72552.89.19</t>
  </si>
  <si>
    <t>72552.89.22</t>
  </si>
  <si>
    <t>72552.92.6</t>
  </si>
  <si>
    <t>72552.92.17</t>
  </si>
  <si>
    <t>72552.96.23</t>
  </si>
  <si>
    <t>72552.99.11</t>
  </si>
  <si>
    <t>72552.100.18</t>
  </si>
  <si>
    <t>72552.100.36</t>
  </si>
  <si>
    <t>72552.109.23</t>
  </si>
  <si>
    <t>72552.81.2</t>
  </si>
  <si>
    <t>72552.81.15</t>
  </si>
  <si>
    <t>72552.88.22</t>
  </si>
  <si>
    <t>03373.137.18</t>
  </si>
  <si>
    <t>03373.18.23</t>
  </si>
  <si>
    <t>03373.31.32</t>
  </si>
  <si>
    <t>03373.32.27</t>
  </si>
  <si>
    <t>03373.34.2</t>
  </si>
  <si>
    <t>03373.61.4</t>
  </si>
  <si>
    <t>03373.61.27</t>
  </si>
  <si>
    <t>03373.69.36</t>
  </si>
  <si>
    <t>03373.71.20</t>
  </si>
  <si>
    <t>03373.78.3</t>
  </si>
  <si>
    <t>03373.78.19</t>
  </si>
  <si>
    <t>03373.79.6</t>
  </si>
  <si>
    <t>03373.81.20</t>
  </si>
  <si>
    <t>20688.138.78</t>
  </si>
  <si>
    <t>36511.89.10</t>
  </si>
  <si>
    <t>36511.10.46</t>
  </si>
  <si>
    <t>36511.10.87</t>
  </si>
  <si>
    <t>36511.10.147</t>
  </si>
  <si>
    <t>36511.21.26</t>
  </si>
  <si>
    <t>36511.21.42</t>
  </si>
  <si>
    <t>36511.20.5</t>
  </si>
  <si>
    <t>36511.20.18</t>
  </si>
  <si>
    <t>36511.20.19</t>
  </si>
  <si>
    <t>36511.24.19</t>
  </si>
  <si>
    <t>36511.29.4</t>
  </si>
  <si>
    <t>36511.47.38</t>
  </si>
  <si>
    <t>36511.47.47</t>
  </si>
  <si>
    <t>36511.47.74</t>
  </si>
  <si>
    <t>36511.49.254</t>
  </si>
  <si>
    <t>36511.49.255</t>
  </si>
  <si>
    <t>36511.153.213</t>
  </si>
  <si>
    <t>36511.153.211</t>
  </si>
  <si>
    <t>36511.78.24</t>
  </si>
  <si>
    <t>36511.78.128</t>
  </si>
  <si>
    <t>36511.86.23</t>
  </si>
  <si>
    <t>36511.86.33</t>
  </si>
  <si>
    <t>36511.112.11</t>
  </si>
  <si>
    <t>36511.112.84</t>
  </si>
  <si>
    <t>36511.136.264</t>
  </si>
  <si>
    <t>36511.136.44</t>
  </si>
  <si>
    <t>36511.118.32</t>
  </si>
  <si>
    <t>36511.118.45</t>
  </si>
  <si>
    <t>36511.118.56</t>
  </si>
  <si>
    <t>36511.123.17</t>
  </si>
  <si>
    <t>36511.123.18</t>
  </si>
  <si>
    <t>36511.123.26</t>
  </si>
  <si>
    <t>36511.123.35</t>
  </si>
  <si>
    <t>36511.123.39</t>
  </si>
  <si>
    <t>56099.7.48</t>
  </si>
  <si>
    <t>72552.100.30</t>
  </si>
  <si>
    <t>43058.100.73</t>
  </si>
  <si>
    <t>43058.100.79</t>
  </si>
  <si>
    <t>43058.101.36</t>
  </si>
  <si>
    <t>43058.134.61</t>
  </si>
  <si>
    <t>43058.134.68</t>
  </si>
  <si>
    <t>43058.86.20</t>
  </si>
  <si>
    <t>43058.540.5</t>
  </si>
  <si>
    <t>56099.8.6</t>
  </si>
  <si>
    <t>56099.8.7</t>
  </si>
  <si>
    <t>56099.19.2</t>
  </si>
  <si>
    <t>56099.21.53</t>
  </si>
  <si>
    <t>56099.25.32</t>
  </si>
  <si>
    <t>56099.52.16</t>
  </si>
  <si>
    <t>56099.55.28</t>
  </si>
  <si>
    <t>56099.66.39</t>
  </si>
  <si>
    <t>56099.70.85</t>
  </si>
  <si>
    <t>56099.16.53</t>
  </si>
  <si>
    <t>56099.16.68</t>
  </si>
  <si>
    <t>56099.16.72</t>
  </si>
  <si>
    <t>56099.21.25</t>
  </si>
  <si>
    <t>56099.25.6</t>
  </si>
  <si>
    <t>56099.27.72</t>
  </si>
  <si>
    <t>56099.32.63</t>
  </si>
  <si>
    <t>56099.33.15</t>
  </si>
  <si>
    <t>56099.33.16</t>
  </si>
  <si>
    <t>56099.35.42</t>
  </si>
  <si>
    <t>56099.35.53</t>
  </si>
  <si>
    <t>56099.35.61</t>
  </si>
  <si>
    <t>56099.40.97</t>
  </si>
  <si>
    <t>56099.73.50</t>
  </si>
  <si>
    <t>56099.73.52</t>
  </si>
  <si>
    <t>56099.73.57</t>
  </si>
  <si>
    <t>56099.44.48</t>
  </si>
  <si>
    <t>56099.50.6</t>
  </si>
  <si>
    <t>56099.51.19</t>
  </si>
  <si>
    <t>56099.53.6</t>
  </si>
  <si>
    <t>56099.55.9</t>
  </si>
  <si>
    <t>56099.60.20</t>
  </si>
  <si>
    <t>56099.62.10</t>
  </si>
  <si>
    <t>56099.62.45</t>
  </si>
  <si>
    <t>56099.66.4</t>
  </si>
  <si>
    <t>56099.66.10</t>
  </si>
  <si>
    <t>56099.70.86</t>
  </si>
  <si>
    <t>56099.78.5</t>
  </si>
  <si>
    <t>56099.78.20</t>
  </si>
  <si>
    <t>44327.230.18</t>
  </si>
  <si>
    <t>Ъглен</t>
  </si>
  <si>
    <t>85010.58.13</t>
  </si>
  <si>
    <t>Михалското</t>
  </si>
  <si>
    <t>85010.94.1</t>
  </si>
  <si>
    <t>Сливковото</t>
  </si>
  <si>
    <t>85010.95.10</t>
  </si>
  <si>
    <t>85010.186.39</t>
  </si>
  <si>
    <t>Съботенското</t>
  </si>
  <si>
    <t>85010.221.29</t>
  </si>
  <si>
    <t>Байрямско</t>
  </si>
  <si>
    <t>Пъшковото</t>
  </si>
  <si>
    <t>75054.476.84</t>
  </si>
  <si>
    <t>20688.39.80</t>
  </si>
  <si>
    <t>72552.63.30</t>
  </si>
  <si>
    <t>56099.7.125</t>
  </si>
  <si>
    <t>Умника</t>
  </si>
  <si>
    <t xml:space="preserve">               
   ИМОТИ ОТ ДПФ ЗА ОТГЛЕЖДАНЕ НА ЕДНОГОДИШНИ ПОЛСКИ КУЛТУРИ И МНОГОГОДИШНИ ФУРАЖНИ КУЛТУРИ ЗА ОТДАВАНЕ ПОД    НАЕМ, АРЕНДА НА ВТОРА ТРЪЖНА  СЕСИЯ ЗА СТОПАНСКАТА 2021/2022 Г.  </t>
  </si>
  <si>
    <t xml:space="preserve">                                                                                        ОБЛАСТ ЛОВЕЧ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</si>
</sst>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&quot;£&quot;* #,##0_-;\-&quot;£&quot;* #,##0_-;_-&quot;£&quot;* &quot;-&quot;_-;_-@_-"/>
    <numFmt numFmtId="166" formatCode="#,##0.00_ ;\-#,##0.00\ "/>
  </numFmts>
  <fonts count="1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164" fontId="6" fillId="0" borderId="1" xfId="0" applyNumberFormat="1" applyFont="1" applyBorder="1"/>
    <xf numFmtId="2" fontId="0" fillId="0" borderId="1" xfId="0" applyNumberFormat="1" applyBorder="1"/>
    <xf numFmtId="0" fontId="6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/>
    <xf numFmtId="0" fontId="5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right" wrapText="1"/>
    </xf>
    <xf numFmtId="164" fontId="6" fillId="0" borderId="1" xfId="0" applyNumberFormat="1" applyFont="1" applyBorder="1" applyAlignment="1">
      <alignment horizontal="right"/>
    </xf>
    <xf numFmtId="2" fontId="5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right"/>
    </xf>
    <xf numFmtId="165" fontId="5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 applyAlignment="1">
      <alignment horizontal="center" wrapText="1"/>
    </xf>
    <xf numFmtId="0" fontId="1" fillId="0" borderId="1" xfId="0" applyFont="1" applyBorder="1"/>
    <xf numFmtId="0" fontId="6" fillId="0" borderId="1" xfId="0" applyFont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1" fillId="0" borderId="0" xfId="0" applyFont="1"/>
    <xf numFmtId="164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right"/>
    </xf>
    <xf numFmtId="0" fontId="5" fillId="0" borderId="3" xfId="0" applyFont="1" applyBorder="1" applyAlignment="1">
      <alignment horizontal="center" vertical="center"/>
    </xf>
    <xf numFmtId="2" fontId="5" fillId="0" borderId="3" xfId="0" applyNumberFormat="1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0" fillId="2" borderId="0" xfId="0" applyFill="1"/>
    <xf numFmtId="2" fontId="4" fillId="2" borderId="1" xfId="0" applyNumberFormat="1" applyFont="1" applyFill="1" applyBorder="1"/>
    <xf numFmtId="0" fontId="5" fillId="2" borderId="1" xfId="0" applyFont="1" applyFill="1" applyBorder="1" applyAlignment="1">
      <alignment vertical="center"/>
    </xf>
    <xf numFmtId="2" fontId="5" fillId="2" borderId="1" xfId="0" applyNumberFormat="1" applyFont="1" applyFill="1" applyBorder="1"/>
    <xf numFmtId="165" fontId="5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5" fillId="2" borderId="0" xfId="0" applyFont="1" applyFill="1" applyAlignment="1">
      <alignment wrapText="1"/>
    </xf>
    <xf numFmtId="2" fontId="0" fillId="2" borderId="1" xfId="0" applyNumberFormat="1" applyFill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2" fontId="0" fillId="2" borderId="0" xfId="0" applyNumberFormat="1" applyFill="1"/>
    <xf numFmtId="0" fontId="3" fillId="2" borderId="1" xfId="0" applyFont="1" applyFill="1" applyBorder="1"/>
    <xf numFmtId="2" fontId="3" fillId="2" borderId="1" xfId="0" applyNumberFormat="1" applyFont="1" applyFill="1" applyBorder="1"/>
    <xf numFmtId="0" fontId="4" fillId="2" borderId="1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2" fontId="9" fillId="2" borderId="1" xfId="0" applyNumberFormat="1" applyFont="1" applyFill="1" applyBorder="1"/>
    <xf numFmtId="0" fontId="9" fillId="2" borderId="1" xfId="0" applyFont="1" applyFill="1" applyBorder="1"/>
    <xf numFmtId="0" fontId="9" fillId="2" borderId="0" xfId="0" applyFont="1" applyFill="1"/>
    <xf numFmtId="2" fontId="9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left"/>
    </xf>
    <xf numFmtId="0" fontId="9" fillId="2" borderId="1" xfId="0" applyFont="1" applyFill="1" applyBorder="1" applyAlignment="1">
      <alignment horizontal="right" wrapText="1"/>
    </xf>
    <xf numFmtId="164" fontId="9" fillId="2" borderId="1" xfId="0" applyNumberFormat="1" applyFont="1" applyFill="1" applyBorder="1" applyAlignment="1">
      <alignment horizontal="right" wrapText="1"/>
    </xf>
    <xf numFmtId="0" fontId="9" fillId="2" borderId="1" xfId="2" applyFont="1" applyFill="1" applyBorder="1" applyAlignment="1">
      <alignment horizontal="center"/>
    </xf>
    <xf numFmtId="2" fontId="9" fillId="2" borderId="1" xfId="0" applyNumberFormat="1" applyFont="1" applyFill="1" applyBorder="1" applyAlignment="1">
      <alignment horizontal="right" vertical="center" wrapText="1"/>
    </xf>
    <xf numFmtId="2" fontId="9" fillId="2" borderId="1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right" vertical="center"/>
    </xf>
    <xf numFmtId="164" fontId="9" fillId="2" borderId="1" xfId="0" applyNumberFormat="1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right" vertical="center" wrapText="1"/>
    </xf>
    <xf numFmtId="164" fontId="9" fillId="2" borderId="1" xfId="0" applyNumberFormat="1" applyFont="1" applyFill="1" applyBorder="1" applyAlignment="1">
      <alignment horizontal="right" vertical="center" wrapText="1"/>
    </xf>
    <xf numFmtId="0" fontId="9" fillId="2" borderId="1" xfId="1" applyFont="1" applyFill="1" applyBorder="1" applyAlignment="1">
      <alignment horizontal="right" wrapText="1"/>
    </xf>
    <xf numFmtId="164" fontId="9" fillId="2" borderId="1" xfId="1" applyNumberFormat="1" applyFont="1" applyFill="1" applyBorder="1" applyAlignment="1">
      <alignment horizontal="right" wrapText="1"/>
    </xf>
    <xf numFmtId="0" fontId="9" fillId="2" borderId="1" xfId="2" applyFont="1" applyFill="1" applyBorder="1" applyAlignment="1">
      <alignment horizontal="right" wrapText="1"/>
    </xf>
    <xf numFmtId="2" fontId="9" fillId="2" borderId="1" xfId="0" applyNumberFormat="1" applyFont="1" applyFill="1" applyBorder="1" applyAlignment="1">
      <alignment horizontal="right" vertical="top" wrapText="1"/>
    </xf>
    <xf numFmtId="164" fontId="9" fillId="2" borderId="1" xfId="0" applyNumberFormat="1" applyFont="1" applyFill="1" applyBorder="1" applyAlignment="1">
      <alignment horizontal="right" vertical="top" wrapText="1"/>
    </xf>
    <xf numFmtId="0" fontId="9" fillId="2" borderId="1" xfId="0" applyFont="1" applyFill="1" applyBorder="1" applyAlignment="1">
      <alignment horizontal="right" vertical="top" wrapText="1"/>
    </xf>
    <xf numFmtId="49" fontId="9" fillId="2" borderId="1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/>
    </xf>
    <xf numFmtId="0" fontId="9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right" vertical="top" wrapText="1"/>
    </xf>
    <xf numFmtId="2" fontId="11" fillId="2" borderId="1" xfId="0" applyNumberFormat="1" applyFont="1" applyFill="1" applyBorder="1" applyAlignment="1">
      <alignment horizontal="right" wrapText="1"/>
    </xf>
    <xf numFmtId="0" fontId="9" fillId="2" borderId="1" xfId="0" applyFont="1" applyFill="1" applyBorder="1" applyAlignment="1">
      <alignment horizontal="center" wrapText="1"/>
    </xf>
    <xf numFmtId="2" fontId="9" fillId="2" borderId="1" xfId="1" applyNumberFormat="1" applyFont="1" applyFill="1" applyBorder="1" applyAlignment="1">
      <alignment horizontal="right" wrapText="1"/>
    </xf>
    <xf numFmtId="2" fontId="13" fillId="2" borderId="1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/>
    <xf numFmtId="2" fontId="10" fillId="2" borderId="1" xfId="0" applyNumberFormat="1" applyFont="1" applyFill="1" applyBorder="1"/>
    <xf numFmtId="0" fontId="10" fillId="2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top" wrapText="1"/>
    </xf>
    <xf numFmtId="0" fontId="9" fillId="2" borderId="7" xfId="1" applyFont="1" applyFill="1" applyBorder="1" applyAlignment="1">
      <alignment horizontal="right" wrapText="1"/>
    </xf>
    <xf numFmtId="0" fontId="9" fillId="2" borderId="7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right" wrapText="1"/>
    </xf>
    <xf numFmtId="164" fontId="9" fillId="2" borderId="7" xfId="0" applyNumberFormat="1" applyFont="1" applyFill="1" applyBorder="1" applyAlignment="1">
      <alignment horizontal="right" wrapText="1"/>
    </xf>
    <xf numFmtId="0" fontId="9" fillId="2" borderId="3" xfId="0" applyFont="1" applyFill="1" applyBorder="1" applyAlignment="1">
      <alignment horizontal="right"/>
    </xf>
    <xf numFmtId="0" fontId="9" fillId="2" borderId="7" xfId="0" applyFont="1" applyFill="1" applyBorder="1" applyAlignment="1">
      <alignment horizontal="center" vertical="center" wrapText="1"/>
    </xf>
    <xf numFmtId="164" fontId="9" fillId="2" borderId="3" xfId="0" applyNumberFormat="1" applyFont="1" applyFill="1" applyBorder="1" applyAlignment="1">
      <alignment horizontal="right" vertical="top" wrapText="1"/>
    </xf>
    <xf numFmtId="0" fontId="9" fillId="2" borderId="7" xfId="0" applyFont="1" applyFill="1" applyBorder="1" applyAlignment="1">
      <alignment horizontal="center" wrapText="1"/>
    </xf>
    <xf numFmtId="164" fontId="1" fillId="0" borderId="1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right" wrapText="1"/>
    </xf>
    <xf numFmtId="2" fontId="1" fillId="2" borderId="1" xfId="0" applyNumberFormat="1" applyFont="1" applyFill="1" applyBorder="1" applyAlignment="1">
      <alignment horizontal="left"/>
    </xf>
    <xf numFmtId="0" fontId="1" fillId="2" borderId="0" xfId="0" applyFont="1" applyFill="1"/>
    <xf numFmtId="2" fontId="0" fillId="0" borderId="0" xfId="0" applyNumberFormat="1"/>
    <xf numFmtId="166" fontId="1" fillId="0" borderId="1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wrapText="1"/>
    </xf>
    <xf numFmtId="0" fontId="5" fillId="0" borderId="3" xfId="0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/>
    </xf>
    <xf numFmtId="0" fontId="0" fillId="0" borderId="0" xfId="0" applyBorder="1"/>
    <xf numFmtId="0" fontId="6" fillId="0" borderId="0" xfId="0" applyFont="1" applyBorder="1"/>
    <xf numFmtId="0" fontId="0" fillId="0" borderId="0" xfId="0" applyBorder="1" applyAlignment="1">
      <alignment horizontal="center"/>
    </xf>
    <xf numFmtId="0" fontId="6" fillId="0" borderId="0" xfId="0" applyFont="1" applyBorder="1" applyAlignment="1">
      <alignment horizontal="right"/>
    </xf>
    <xf numFmtId="2" fontId="6" fillId="0" borderId="0" xfId="0" applyNumberFormat="1" applyFont="1" applyBorder="1"/>
    <xf numFmtId="0" fontId="7" fillId="0" borderId="0" xfId="0" applyFont="1" applyBorder="1"/>
    <xf numFmtId="0" fontId="0" fillId="0" borderId="0" xfId="0" applyBorder="1" applyAlignment="1">
      <alignment horizontal="right"/>
    </xf>
    <xf numFmtId="0" fontId="7" fillId="0" borderId="0" xfId="0" applyFont="1" applyBorder="1" applyAlignment="1">
      <alignment horizontal="right"/>
    </xf>
    <xf numFmtId="2" fontId="0" fillId="0" borderId="0" xfId="0" applyNumberFormat="1" applyBorder="1"/>
    <xf numFmtId="0" fontId="7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right"/>
    </xf>
    <xf numFmtId="2" fontId="0" fillId="0" borderId="0" xfId="0" applyNumberFormat="1" applyBorder="1" applyAlignment="1">
      <alignment horizontal="left" indent="1"/>
    </xf>
    <xf numFmtId="0" fontId="1" fillId="0" borderId="0" xfId="0" applyFont="1" applyBorder="1" applyAlignment="1">
      <alignment horizontal="right"/>
    </xf>
    <xf numFmtId="2" fontId="0" fillId="0" borderId="0" xfId="0" applyNumberFormat="1" applyBorder="1" applyAlignment="1">
      <alignment horizontal="left" vertical="center" indent="1"/>
    </xf>
    <xf numFmtId="2" fontId="7" fillId="0" borderId="0" xfId="0" applyNumberFormat="1" applyFont="1" applyBorder="1" applyAlignment="1">
      <alignment horizontal="left" vertical="center" indent="1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/>
    <xf numFmtId="2" fontId="9" fillId="0" borderId="1" xfId="0" applyNumberFormat="1" applyFont="1" applyBorder="1" applyAlignment="1">
      <alignment horizontal="right" wrapText="1"/>
    </xf>
    <xf numFmtId="2" fontId="9" fillId="2" borderId="0" xfId="0" applyNumberFormat="1" applyFont="1" applyFill="1"/>
    <xf numFmtId="0" fontId="9" fillId="3" borderId="1" xfId="0" applyFont="1" applyFill="1" applyBorder="1"/>
    <xf numFmtId="0" fontId="1" fillId="3" borderId="1" xfId="0" applyFont="1" applyFill="1" applyBorder="1"/>
    <xf numFmtId="0" fontId="5" fillId="2" borderId="1" xfId="0" applyFont="1" applyFill="1" applyBorder="1" applyAlignment="1"/>
    <xf numFmtId="2" fontId="4" fillId="2" borderId="1" xfId="0" applyNumberFormat="1" applyFont="1" applyFill="1" applyBorder="1" applyAlignment="1">
      <alignment horizontal="center"/>
    </xf>
    <xf numFmtId="2" fontId="9" fillId="2" borderId="5" xfId="0" applyNumberFormat="1" applyFont="1" applyFill="1" applyBorder="1"/>
    <xf numFmtId="0" fontId="9" fillId="2" borderId="5" xfId="0" applyFont="1" applyFill="1" applyBorder="1"/>
    <xf numFmtId="4" fontId="9" fillId="2" borderId="1" xfId="0" applyNumberFormat="1" applyFont="1" applyFill="1" applyBorder="1"/>
    <xf numFmtId="0" fontId="1" fillId="2" borderId="5" xfId="0" applyFont="1" applyFill="1" applyBorder="1"/>
    <xf numFmtId="2" fontId="5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2" fontId="1" fillId="2" borderId="0" xfId="0" applyNumberFormat="1" applyFont="1" applyFill="1"/>
    <xf numFmtId="2" fontId="4" fillId="2" borderId="1" xfId="0" applyNumberFormat="1" applyFont="1" applyFill="1" applyBorder="1" applyAlignment="1"/>
    <xf numFmtId="0" fontId="9" fillId="2" borderId="2" xfId="0" applyFont="1" applyFill="1" applyBorder="1"/>
    <xf numFmtId="0" fontId="4" fillId="2" borderId="1" xfId="0" applyFont="1" applyFill="1" applyBorder="1" applyAlignment="1">
      <alignment vertical="center"/>
    </xf>
    <xf numFmtId="164" fontId="1" fillId="2" borderId="7" xfId="1" applyNumberFormat="1" applyFont="1" applyFill="1" applyBorder="1" applyAlignment="1">
      <alignment horizontal="right" wrapText="1"/>
    </xf>
    <xf numFmtId="0" fontId="1" fillId="2" borderId="7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1" applyFont="1" applyFill="1" applyBorder="1" applyAlignment="1">
      <alignment horizontal="right" wrapText="1"/>
    </xf>
    <xf numFmtId="0" fontId="8" fillId="0" borderId="0" xfId="0" applyFont="1" applyBorder="1" applyAlignment="1">
      <alignment horizontal="center"/>
    </xf>
    <xf numFmtId="2" fontId="9" fillId="2" borderId="7" xfId="0" applyNumberFormat="1" applyFont="1" applyFill="1" applyBorder="1"/>
    <xf numFmtId="2" fontId="1" fillId="2" borderId="7" xfId="0" applyNumberFormat="1" applyFont="1" applyFill="1" applyBorder="1"/>
    <xf numFmtId="0" fontId="9" fillId="2" borderId="7" xfId="0" applyFont="1" applyFill="1" applyBorder="1"/>
    <xf numFmtId="2" fontId="9" fillId="2" borderId="20" xfId="0" applyNumberFormat="1" applyFont="1" applyFill="1" applyBorder="1"/>
    <xf numFmtId="2" fontId="9" fillId="2" borderId="3" xfId="0" applyNumberFormat="1" applyFont="1" applyFill="1" applyBorder="1"/>
    <xf numFmtId="0" fontId="9" fillId="2" borderId="3" xfId="0" applyFont="1" applyFill="1" applyBorder="1"/>
    <xf numFmtId="0" fontId="9" fillId="2" borderId="0" xfId="0" applyFont="1" applyFill="1" applyBorder="1"/>
    <xf numFmtId="2" fontId="9" fillId="2" borderId="0" xfId="0" applyNumberFormat="1" applyFont="1" applyFill="1" applyBorder="1"/>
    <xf numFmtId="2" fontId="1" fillId="2" borderId="0" xfId="0" applyNumberFormat="1" applyFont="1" applyFill="1" applyBorder="1"/>
    <xf numFmtId="0" fontId="0" fillId="2" borderId="0" xfId="0" applyFill="1" applyBorder="1"/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2" borderId="5" xfId="0" applyFont="1" applyFill="1" applyBorder="1"/>
    <xf numFmtId="0" fontId="10" fillId="2" borderId="0" xfId="0" applyFont="1" applyFill="1"/>
    <xf numFmtId="164" fontId="1" fillId="0" borderId="0" xfId="0" applyNumberFormat="1" applyFont="1" applyBorder="1" applyAlignment="1">
      <alignment horizontal="right"/>
    </xf>
    <xf numFmtId="49" fontId="1" fillId="2" borderId="1" xfId="0" applyNumberFormat="1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2" fontId="4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/>
    <xf numFmtId="2" fontId="4" fillId="2" borderId="1" xfId="0" applyNumberFormat="1" applyFont="1" applyFill="1" applyBorder="1" applyAlignment="1">
      <alignment horizontal="center" wrapText="1"/>
    </xf>
    <xf numFmtId="0" fontId="0" fillId="2" borderId="0" xfId="0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 wrapText="1"/>
    </xf>
    <xf numFmtId="0" fontId="12" fillId="2" borderId="1" xfId="1" applyFont="1" applyFill="1" applyBorder="1" applyAlignment="1">
      <alignment horizontal="center" wrapText="1"/>
    </xf>
    <xf numFmtId="0" fontId="9" fillId="2" borderId="19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13" xfId="0" applyFont="1" applyBorder="1" applyAlignment="1"/>
    <xf numFmtId="0" fontId="4" fillId="0" borderId="14" xfId="0" applyFont="1" applyBorder="1" applyAlignment="1"/>
    <xf numFmtId="0" fontId="4" fillId="0" borderId="16" xfId="0" applyFont="1" applyBorder="1" applyAlignment="1"/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3">
    <cellStyle name="Normal_Sheet1" xfId="1"/>
    <cellStyle name="Normal_ЛУКОВИТ" xfId="2"/>
    <cellStyle name="Нормален" xfId="0" builtinId="0"/>
  </cellStyles>
  <dxfs count="0"/>
  <tableStyles count="0" defaultTableStyle="TableStyleMedium2" defaultPivotStyle="PivotStyleLight16"/>
  <colors>
    <mruColors>
      <color rgb="FFF7F7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V714"/>
  <sheetViews>
    <sheetView tabSelected="1" zoomScale="110" zoomScaleNormal="110" zoomScaleSheetLayoutView="106" workbookViewId="0">
      <selection activeCell="A6" sqref="A6:XFD6"/>
    </sheetView>
  </sheetViews>
  <sheetFormatPr defaultRowHeight="12.75" x14ac:dyDescent="0.2"/>
  <cols>
    <col min="1" max="1" width="4.85546875" customWidth="1"/>
    <col min="2" max="2" width="10.85546875" style="176" customWidth="1"/>
    <col min="3" max="3" width="17.5703125" style="35" customWidth="1"/>
    <col min="4" max="4" width="16" style="16" customWidth="1"/>
    <col min="5" max="5" width="11.140625" style="16" customWidth="1"/>
    <col min="6" max="6" width="18" style="35" customWidth="1"/>
    <col min="7" max="7" width="12.140625" style="16" customWidth="1"/>
    <col min="8" max="8" width="11.7109375" customWidth="1"/>
    <col min="9" max="9" width="12.5703125" style="119" customWidth="1"/>
    <col min="10" max="10" width="14.140625" style="43" customWidth="1"/>
    <col min="11" max="11" width="8" style="53" customWidth="1"/>
    <col min="12" max="12" width="8.140625" style="156" customWidth="1"/>
    <col min="13" max="13" width="8.5703125" style="43" customWidth="1"/>
    <col min="14" max="14" width="10.42578125" style="43" customWidth="1"/>
    <col min="15" max="16" width="7.28515625" style="43" customWidth="1"/>
    <col min="17" max="17" width="9.140625" style="43" customWidth="1"/>
    <col min="18" max="18" width="12" style="43" customWidth="1"/>
    <col min="19" max="19" width="6.7109375" style="53" customWidth="1"/>
    <col min="20" max="20" width="7.7109375" style="156" customWidth="1"/>
    <col min="21" max="21" width="4.140625" style="43" customWidth="1"/>
    <col min="22" max="22" width="13.5703125" style="43" customWidth="1"/>
    <col min="23" max="23" width="8.42578125" style="53" customWidth="1"/>
    <col min="24" max="24" width="8.5703125" style="156" customWidth="1"/>
    <col min="25" max="25" width="8.28515625" style="43" customWidth="1"/>
    <col min="26" max="26" width="11" style="43" customWidth="1"/>
    <col min="27" max="27" width="7.28515625" style="53" customWidth="1"/>
    <col min="28" max="28" width="10.7109375" style="53" customWidth="1"/>
    <col min="29" max="29" width="2.28515625" style="43" customWidth="1"/>
    <col min="30" max="30" width="9.28515625" style="43" customWidth="1"/>
    <col min="31" max="31" width="7" style="53" customWidth="1"/>
    <col min="32" max="32" width="9.28515625" style="53" customWidth="1"/>
    <col min="33" max="33" width="1.85546875" style="43" customWidth="1"/>
    <col min="34" max="34" width="18" style="43" customWidth="1"/>
    <col min="35" max="35" width="10.140625" style="43" customWidth="1"/>
    <col min="36" max="36" width="9.42578125" style="53" customWidth="1"/>
    <col min="37" max="37" width="9.5703125" style="43" customWidth="1"/>
    <col min="38" max="48" width="9.140625" style="43"/>
  </cols>
  <sheetData>
    <row r="1" spans="1:37" ht="15" x14ac:dyDescent="0.25">
      <c r="A1" s="203" t="s">
        <v>135</v>
      </c>
      <c r="B1" s="204"/>
      <c r="C1" s="204"/>
      <c r="D1" s="204"/>
      <c r="E1" s="204"/>
      <c r="F1" s="204"/>
      <c r="G1" s="204"/>
      <c r="H1" s="204"/>
      <c r="I1" s="205"/>
      <c r="J1" s="54"/>
      <c r="K1" s="55"/>
      <c r="L1" s="55"/>
      <c r="M1" s="54"/>
      <c r="N1" s="54"/>
      <c r="O1" s="48"/>
      <c r="P1" s="48"/>
      <c r="Q1" s="48"/>
      <c r="R1" s="48"/>
      <c r="S1" s="50"/>
      <c r="T1" s="52"/>
      <c r="U1" s="48"/>
      <c r="V1" s="48"/>
      <c r="W1" s="50"/>
      <c r="X1" s="52"/>
      <c r="Y1" s="48"/>
      <c r="Z1" s="48"/>
      <c r="AA1" s="50"/>
      <c r="AB1" s="50"/>
      <c r="AC1" s="48"/>
      <c r="AD1" s="48"/>
      <c r="AE1" s="50"/>
      <c r="AF1" s="50"/>
      <c r="AG1" s="48"/>
      <c r="AH1" s="48"/>
    </row>
    <row r="2" spans="1:37" ht="15" x14ac:dyDescent="0.25">
      <c r="A2" s="206" t="s">
        <v>134</v>
      </c>
      <c r="B2" s="207"/>
      <c r="C2" s="207"/>
      <c r="D2" s="207"/>
      <c r="E2" s="207"/>
      <c r="F2" s="207"/>
      <c r="G2" s="207"/>
      <c r="H2" s="207"/>
      <c r="I2" s="208"/>
      <c r="J2" s="54"/>
      <c r="K2" s="55"/>
      <c r="L2" s="55"/>
      <c r="M2" s="54"/>
      <c r="N2" s="54"/>
      <c r="O2" s="48"/>
      <c r="P2" s="48"/>
      <c r="Q2" s="48"/>
      <c r="R2" s="48"/>
      <c r="S2" s="50"/>
      <c r="T2" s="52"/>
      <c r="U2" s="48"/>
      <c r="V2" s="48"/>
      <c r="W2" s="50"/>
      <c r="X2" s="52"/>
      <c r="Y2" s="48"/>
      <c r="Z2" s="48"/>
      <c r="AA2" s="50"/>
      <c r="AB2" s="50"/>
      <c r="AC2" s="48"/>
      <c r="AD2" s="48"/>
      <c r="AE2" s="50"/>
      <c r="AF2" s="50"/>
      <c r="AG2" s="48"/>
      <c r="AH2" s="48"/>
    </row>
    <row r="3" spans="1:37" ht="29.25" customHeight="1" thickBot="1" x14ac:dyDescent="0.25">
      <c r="A3" s="210" t="s">
        <v>943</v>
      </c>
      <c r="B3" s="211"/>
      <c r="C3" s="211"/>
      <c r="D3" s="211"/>
      <c r="E3" s="211"/>
      <c r="F3" s="211"/>
      <c r="G3" s="211"/>
      <c r="H3" s="211"/>
      <c r="I3" s="212"/>
      <c r="J3" s="56"/>
      <c r="K3" s="44"/>
      <c r="L3" s="44"/>
      <c r="M3" s="56"/>
      <c r="N3" s="56"/>
      <c r="O3" s="48"/>
      <c r="P3" s="48"/>
      <c r="Q3" s="48"/>
      <c r="R3" s="48"/>
      <c r="S3" s="50"/>
      <c r="T3" s="52"/>
      <c r="U3" s="48"/>
      <c r="V3" s="48"/>
      <c r="W3" s="50"/>
      <c r="X3" s="52"/>
      <c r="Y3" s="48"/>
      <c r="Z3" s="48"/>
      <c r="AA3" s="50"/>
      <c r="AB3" s="50"/>
      <c r="AC3" s="48"/>
      <c r="AD3" s="48"/>
      <c r="AE3" s="50"/>
      <c r="AF3" s="50"/>
      <c r="AG3" s="48"/>
      <c r="AH3" s="48"/>
    </row>
    <row r="4" spans="1:37" ht="15" customHeight="1" x14ac:dyDescent="0.2">
      <c r="A4" s="200" t="s">
        <v>944</v>
      </c>
      <c r="B4" s="201"/>
      <c r="C4" s="201"/>
      <c r="D4" s="201"/>
      <c r="E4" s="201"/>
      <c r="F4" s="201"/>
      <c r="G4" s="201"/>
      <c r="H4" s="201"/>
      <c r="I4" s="202"/>
      <c r="J4" s="147"/>
      <c r="K4" s="142"/>
      <c r="L4" s="157"/>
      <c r="M4" s="147"/>
      <c r="N4" s="147"/>
      <c r="O4" s="48"/>
      <c r="P4" s="48"/>
      <c r="Q4" s="48"/>
      <c r="R4" s="48"/>
      <c r="S4" s="50"/>
      <c r="T4" s="52"/>
      <c r="U4" s="48"/>
      <c r="V4" s="48"/>
      <c r="W4" s="50"/>
      <c r="X4" s="52"/>
      <c r="Y4" s="48"/>
      <c r="Z4" s="48"/>
      <c r="AA4" s="50"/>
      <c r="AB4" s="50"/>
      <c r="AC4" s="48"/>
      <c r="AD4" s="48"/>
      <c r="AE4" s="50"/>
      <c r="AF4" s="50"/>
      <c r="AG4" s="48"/>
      <c r="AH4" s="48"/>
    </row>
    <row r="5" spans="1:37" ht="64.5" customHeight="1" x14ac:dyDescent="0.2">
      <c r="A5" s="24" t="s">
        <v>1</v>
      </c>
      <c r="B5" s="24" t="s">
        <v>0</v>
      </c>
      <c r="C5" s="24" t="s">
        <v>2</v>
      </c>
      <c r="D5" s="1" t="s">
        <v>3</v>
      </c>
      <c r="E5" s="39" t="s">
        <v>4</v>
      </c>
      <c r="F5" s="25" t="s">
        <v>317</v>
      </c>
      <c r="G5" s="2" t="s">
        <v>5</v>
      </c>
      <c r="H5" s="15" t="s">
        <v>6</v>
      </c>
      <c r="I5" s="15" t="s">
        <v>7</v>
      </c>
      <c r="J5" s="189"/>
      <c r="K5" s="185"/>
      <c r="L5" s="141"/>
      <c r="M5" s="148"/>
      <c r="N5" s="189"/>
      <c r="O5" s="185"/>
      <c r="P5" s="141"/>
      <c r="Q5" s="148"/>
      <c r="R5" s="189"/>
      <c r="S5" s="185"/>
      <c r="T5" s="141"/>
      <c r="U5" s="148"/>
      <c r="V5" s="189"/>
      <c r="W5" s="185"/>
      <c r="X5" s="141"/>
      <c r="Y5" s="148"/>
      <c r="Z5" s="189"/>
      <c r="AA5" s="185"/>
      <c r="AB5" s="141"/>
      <c r="AC5" s="148"/>
      <c r="AD5" s="189"/>
      <c r="AE5" s="185"/>
      <c r="AF5" s="141"/>
      <c r="AG5" s="148"/>
      <c r="AH5" s="159"/>
      <c r="AI5" s="183"/>
      <c r="AJ5" s="148"/>
      <c r="AK5" s="44"/>
    </row>
    <row r="6" spans="1:37" x14ac:dyDescent="0.2">
      <c r="A6" s="37"/>
      <c r="B6" s="37"/>
      <c r="C6" s="37"/>
      <c r="D6" s="122"/>
      <c r="E6" s="123"/>
      <c r="F6" s="25"/>
      <c r="G6" s="40"/>
      <c r="H6" s="38"/>
      <c r="I6" s="38"/>
      <c r="J6" s="190"/>
      <c r="K6" s="88"/>
      <c r="L6" s="44"/>
      <c r="M6" s="89"/>
      <c r="N6" s="45"/>
      <c r="O6" s="47"/>
      <c r="P6" s="46"/>
      <c r="Q6" s="46"/>
      <c r="R6" s="45"/>
      <c r="S6" s="153"/>
      <c r="T6" s="44"/>
      <c r="U6" s="46"/>
      <c r="V6" s="159"/>
      <c r="W6" s="153"/>
      <c r="X6" s="44"/>
      <c r="Y6" s="45"/>
      <c r="Z6" s="198"/>
      <c r="AA6" s="46"/>
      <c r="AB6" s="46"/>
      <c r="AC6" s="45"/>
      <c r="AD6" s="47"/>
      <c r="AE6" s="46"/>
      <c r="AF6" s="46"/>
      <c r="AG6" s="45"/>
      <c r="AH6" s="47"/>
      <c r="AI6" s="184"/>
      <c r="AJ6" s="50"/>
      <c r="AK6" s="49"/>
    </row>
    <row r="7" spans="1:37" s="60" customFormat="1" ht="12.75" hidden="1" customHeight="1" x14ac:dyDescent="0.2">
      <c r="A7" s="108">
        <v>1</v>
      </c>
      <c r="B7" s="92" t="s">
        <v>8</v>
      </c>
      <c r="C7" s="41" t="s">
        <v>9</v>
      </c>
      <c r="D7" s="94" t="s">
        <v>731</v>
      </c>
      <c r="E7" s="107">
        <v>4.2249999999999996</v>
      </c>
      <c r="F7" s="92" t="s">
        <v>732</v>
      </c>
      <c r="G7" s="120">
        <v>35</v>
      </c>
      <c r="H7" s="121">
        <f t="shared" ref="H7:H45" si="0">G7*E7</f>
        <v>147.875</v>
      </c>
      <c r="I7" s="143">
        <f t="shared" ref="I7:I46" si="1">H7*20%</f>
        <v>29.575000000000003</v>
      </c>
      <c r="J7" s="191"/>
      <c r="K7" s="61"/>
      <c r="L7" s="58"/>
      <c r="M7" s="59"/>
      <c r="N7" s="59"/>
      <c r="O7" s="58"/>
      <c r="P7" s="59"/>
      <c r="Q7" s="59"/>
      <c r="R7" s="59"/>
      <c r="S7" s="59"/>
      <c r="T7" s="59"/>
      <c r="U7" s="59"/>
      <c r="V7" s="59"/>
      <c r="W7" s="58"/>
      <c r="X7" s="59"/>
      <c r="Y7" s="59"/>
      <c r="Z7" s="57"/>
      <c r="AA7" s="59"/>
      <c r="AB7" s="59"/>
      <c r="AC7" s="59"/>
      <c r="AD7" s="59"/>
      <c r="AE7" s="59"/>
      <c r="AF7" s="59"/>
      <c r="AG7" s="59"/>
      <c r="AH7" s="59"/>
      <c r="AI7" s="158"/>
      <c r="AJ7" s="59"/>
    </row>
    <row r="8" spans="1:37" s="60" customFormat="1" ht="12.75" hidden="1" customHeight="1" x14ac:dyDescent="0.2">
      <c r="A8" s="108">
        <v>2</v>
      </c>
      <c r="B8" s="92" t="s">
        <v>8</v>
      </c>
      <c r="C8" s="41" t="s">
        <v>9</v>
      </c>
      <c r="D8" s="69" t="s">
        <v>413</v>
      </c>
      <c r="E8" s="70">
        <v>3.5009999999999999</v>
      </c>
      <c r="F8" s="71" t="s">
        <v>414</v>
      </c>
      <c r="G8" s="120">
        <v>35</v>
      </c>
      <c r="H8" s="121">
        <f t="shared" si="0"/>
        <v>122.535</v>
      </c>
      <c r="I8" s="143">
        <f t="shared" si="1"/>
        <v>24.507000000000001</v>
      </c>
      <c r="J8" s="191"/>
      <c r="K8" s="61"/>
      <c r="L8" s="58"/>
      <c r="M8" s="59"/>
      <c r="N8" s="59"/>
      <c r="O8" s="58"/>
      <c r="P8" s="59"/>
      <c r="Q8" s="59"/>
      <c r="R8" s="59"/>
      <c r="S8" s="59"/>
      <c r="T8" s="59"/>
      <c r="U8" s="59"/>
      <c r="V8" s="59"/>
      <c r="W8" s="58"/>
      <c r="X8" s="59"/>
      <c r="Y8" s="59"/>
      <c r="Z8" s="57"/>
      <c r="AA8" s="59"/>
      <c r="AB8" s="59"/>
      <c r="AC8" s="59"/>
      <c r="AD8" s="59"/>
      <c r="AE8" s="59"/>
      <c r="AF8" s="59"/>
      <c r="AG8" s="59"/>
      <c r="AH8" s="59"/>
      <c r="AI8" s="158"/>
      <c r="AJ8" s="59"/>
    </row>
    <row r="9" spans="1:37" s="60" customFormat="1" ht="12.75" hidden="1" customHeight="1" x14ac:dyDescent="0.2">
      <c r="A9" s="108">
        <v>3</v>
      </c>
      <c r="B9" s="92" t="s">
        <v>8</v>
      </c>
      <c r="C9" s="41" t="s">
        <v>9</v>
      </c>
      <c r="D9" s="7" t="s">
        <v>10</v>
      </c>
      <c r="E9" s="13">
        <v>1.47</v>
      </c>
      <c r="F9" s="4" t="s">
        <v>136</v>
      </c>
      <c r="G9" s="120">
        <v>35</v>
      </c>
      <c r="H9" s="121">
        <f t="shared" si="0"/>
        <v>51.449999999999996</v>
      </c>
      <c r="I9" s="143">
        <f t="shared" si="1"/>
        <v>10.29</v>
      </c>
      <c r="J9" s="191"/>
      <c r="K9" s="61"/>
      <c r="L9" s="58"/>
      <c r="M9" s="59"/>
      <c r="N9" s="59"/>
      <c r="O9" s="58"/>
      <c r="P9" s="59"/>
      <c r="Q9" s="59"/>
      <c r="R9" s="59"/>
      <c r="S9" s="59"/>
      <c r="T9" s="59"/>
      <c r="U9" s="59"/>
      <c r="V9" s="59"/>
      <c r="W9" s="58"/>
      <c r="X9" s="59"/>
      <c r="Y9" s="59"/>
      <c r="Z9" s="57"/>
      <c r="AA9" s="59"/>
      <c r="AB9" s="59"/>
      <c r="AC9" s="59"/>
      <c r="AD9" s="59"/>
      <c r="AE9" s="59"/>
      <c r="AF9" s="59"/>
      <c r="AG9" s="59"/>
      <c r="AH9" s="59"/>
      <c r="AI9" s="158"/>
      <c r="AJ9" s="59"/>
    </row>
    <row r="10" spans="1:37" s="60" customFormat="1" ht="12.75" hidden="1" customHeight="1" x14ac:dyDescent="0.2">
      <c r="A10" s="108">
        <v>4</v>
      </c>
      <c r="B10" s="92" t="s">
        <v>725</v>
      </c>
      <c r="C10" s="41" t="s">
        <v>9</v>
      </c>
      <c r="D10" s="94" t="s">
        <v>733</v>
      </c>
      <c r="E10" s="107">
        <v>4.2949999999999999</v>
      </c>
      <c r="F10" s="92" t="s">
        <v>734</v>
      </c>
      <c r="G10" s="120">
        <v>35</v>
      </c>
      <c r="H10" s="121">
        <f t="shared" si="0"/>
        <v>150.32499999999999</v>
      </c>
      <c r="I10" s="143">
        <f t="shared" si="1"/>
        <v>30.064999999999998</v>
      </c>
      <c r="J10" s="191"/>
      <c r="K10" s="61"/>
      <c r="L10" s="58"/>
      <c r="M10" s="59"/>
      <c r="N10" s="59"/>
      <c r="O10" s="58"/>
      <c r="P10" s="59"/>
      <c r="Q10" s="59"/>
      <c r="R10" s="59"/>
      <c r="S10" s="59"/>
      <c r="T10" s="59"/>
      <c r="U10" s="59"/>
      <c r="V10" s="59"/>
      <c r="W10" s="58"/>
      <c r="X10" s="59"/>
      <c r="Y10" s="59"/>
      <c r="Z10" s="57"/>
      <c r="AA10" s="59"/>
      <c r="AB10" s="59"/>
      <c r="AC10" s="59"/>
      <c r="AD10" s="59"/>
      <c r="AE10" s="59"/>
      <c r="AF10" s="59"/>
      <c r="AG10" s="59"/>
      <c r="AH10" s="59"/>
      <c r="AI10" s="158"/>
      <c r="AJ10" s="59"/>
    </row>
    <row r="11" spans="1:37" s="60" customFormat="1" ht="12.75" hidden="1" customHeight="1" x14ac:dyDescent="0.2">
      <c r="A11" s="108">
        <v>5</v>
      </c>
      <c r="B11" s="71" t="s">
        <v>11</v>
      </c>
      <c r="C11" s="71" t="s">
        <v>12</v>
      </c>
      <c r="D11" s="74" t="s">
        <v>13</v>
      </c>
      <c r="E11" s="75">
        <v>4.4530000000000003</v>
      </c>
      <c r="F11" s="62" t="s">
        <v>137</v>
      </c>
      <c r="G11" s="67">
        <v>35</v>
      </c>
      <c r="H11" s="121">
        <f t="shared" si="0"/>
        <v>155.85500000000002</v>
      </c>
      <c r="I11" s="143">
        <f t="shared" si="1"/>
        <v>31.171000000000006</v>
      </c>
      <c r="J11" s="57"/>
      <c r="K11" s="58"/>
      <c r="L11" s="58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199"/>
      <c r="AA11" s="59"/>
      <c r="AB11" s="59"/>
      <c r="AC11" s="59"/>
      <c r="AD11" s="59"/>
      <c r="AE11" s="59"/>
      <c r="AF11" s="59"/>
      <c r="AG11" s="59"/>
      <c r="AH11" s="59"/>
      <c r="AI11" s="158"/>
      <c r="AJ11" s="59"/>
    </row>
    <row r="12" spans="1:37" s="60" customFormat="1" ht="12.75" hidden="1" customHeight="1" x14ac:dyDescent="0.2">
      <c r="A12" s="108">
        <v>6</v>
      </c>
      <c r="B12" s="62" t="s">
        <v>11</v>
      </c>
      <c r="C12" s="62" t="s">
        <v>12</v>
      </c>
      <c r="D12" s="64" t="s">
        <v>14</v>
      </c>
      <c r="E12" s="65">
        <v>3.3119999999999998</v>
      </c>
      <c r="F12" s="62" t="s">
        <v>137</v>
      </c>
      <c r="G12" s="67">
        <v>35</v>
      </c>
      <c r="H12" s="121">
        <f t="shared" si="0"/>
        <v>115.91999999999999</v>
      </c>
      <c r="I12" s="143">
        <f t="shared" si="1"/>
        <v>23.183999999999997</v>
      </c>
      <c r="J12" s="57"/>
      <c r="K12" s="58"/>
      <c r="L12" s="58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199"/>
      <c r="AA12" s="59"/>
      <c r="AB12" s="59"/>
      <c r="AC12" s="59"/>
      <c r="AD12" s="59"/>
      <c r="AE12" s="59"/>
      <c r="AF12" s="59"/>
      <c r="AG12" s="59"/>
      <c r="AH12" s="59"/>
      <c r="AI12" s="158"/>
      <c r="AJ12" s="59"/>
    </row>
    <row r="13" spans="1:37" s="60" customFormat="1" ht="12.75" hidden="1" customHeight="1" x14ac:dyDescent="0.2">
      <c r="A13" s="108">
        <v>7</v>
      </c>
      <c r="B13" s="62" t="s">
        <v>11</v>
      </c>
      <c r="C13" s="62" t="s">
        <v>15</v>
      </c>
      <c r="D13" s="64" t="s">
        <v>16</v>
      </c>
      <c r="E13" s="65">
        <v>4.9989999999999997</v>
      </c>
      <c r="F13" s="62" t="s">
        <v>138</v>
      </c>
      <c r="G13" s="67">
        <v>35</v>
      </c>
      <c r="H13" s="121">
        <f t="shared" si="0"/>
        <v>174.96499999999997</v>
      </c>
      <c r="I13" s="143">
        <f t="shared" si="1"/>
        <v>34.992999999999995</v>
      </c>
      <c r="J13" s="57"/>
      <c r="K13" s="58"/>
      <c r="L13" s="58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199"/>
      <c r="AA13" s="59"/>
      <c r="AB13" s="59"/>
      <c r="AC13" s="59"/>
      <c r="AD13" s="59"/>
      <c r="AE13" s="59"/>
      <c r="AF13" s="59"/>
      <c r="AG13" s="59"/>
      <c r="AH13" s="59"/>
      <c r="AI13" s="158"/>
      <c r="AJ13" s="59"/>
    </row>
    <row r="14" spans="1:37" s="60" customFormat="1" ht="12.75" hidden="1" customHeight="1" x14ac:dyDescent="0.2">
      <c r="A14" s="108">
        <v>8</v>
      </c>
      <c r="B14" s="62" t="s">
        <v>11</v>
      </c>
      <c r="C14" s="62" t="s">
        <v>15</v>
      </c>
      <c r="D14" s="64" t="s">
        <v>17</v>
      </c>
      <c r="E14" s="65">
        <v>3</v>
      </c>
      <c r="F14" s="62" t="s">
        <v>138</v>
      </c>
      <c r="G14" s="67">
        <v>35</v>
      </c>
      <c r="H14" s="121">
        <f t="shared" si="0"/>
        <v>105</v>
      </c>
      <c r="I14" s="143">
        <f t="shared" si="1"/>
        <v>21</v>
      </c>
      <c r="J14" s="57"/>
      <c r="K14" s="58"/>
      <c r="L14" s="58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199"/>
      <c r="AA14" s="59"/>
      <c r="AB14" s="59"/>
      <c r="AC14" s="59"/>
      <c r="AD14" s="59"/>
      <c r="AE14" s="59"/>
      <c r="AF14" s="59"/>
      <c r="AG14" s="59"/>
      <c r="AH14" s="59"/>
      <c r="AI14" s="158"/>
      <c r="AJ14" s="59"/>
    </row>
    <row r="15" spans="1:37" s="60" customFormat="1" ht="12.75" hidden="1" customHeight="1" x14ac:dyDescent="0.2">
      <c r="A15" s="108">
        <v>9</v>
      </c>
      <c r="B15" s="62" t="s">
        <v>11</v>
      </c>
      <c r="C15" s="62" t="s">
        <v>15</v>
      </c>
      <c r="D15" s="64" t="s">
        <v>18</v>
      </c>
      <c r="E15" s="65">
        <v>6.6849999999999996</v>
      </c>
      <c r="F15" s="66" t="s">
        <v>138</v>
      </c>
      <c r="G15" s="67">
        <v>35</v>
      </c>
      <c r="H15" s="121">
        <f t="shared" si="0"/>
        <v>233.97499999999999</v>
      </c>
      <c r="I15" s="143">
        <f t="shared" si="1"/>
        <v>46.795000000000002</v>
      </c>
      <c r="J15" s="57"/>
      <c r="K15" s="58"/>
      <c r="L15" s="58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199"/>
      <c r="AA15" s="59"/>
      <c r="AB15" s="59"/>
      <c r="AC15" s="59"/>
      <c r="AD15" s="59"/>
      <c r="AE15" s="59"/>
      <c r="AF15" s="59"/>
      <c r="AG15" s="59"/>
      <c r="AH15" s="59"/>
      <c r="AI15" s="158"/>
      <c r="AJ15" s="59"/>
    </row>
    <row r="16" spans="1:37" s="60" customFormat="1" ht="12.75" hidden="1" customHeight="1" x14ac:dyDescent="0.2">
      <c r="A16" s="108">
        <v>10</v>
      </c>
      <c r="B16" s="62" t="s">
        <v>11</v>
      </c>
      <c r="C16" s="62" t="s">
        <v>15</v>
      </c>
      <c r="D16" s="64" t="s">
        <v>427</v>
      </c>
      <c r="E16" s="65">
        <v>10.699</v>
      </c>
      <c r="F16" s="66" t="s">
        <v>428</v>
      </c>
      <c r="G16" s="67">
        <v>35</v>
      </c>
      <c r="H16" s="121">
        <f t="shared" si="0"/>
        <v>374.46499999999997</v>
      </c>
      <c r="I16" s="143">
        <f t="shared" si="1"/>
        <v>74.893000000000001</v>
      </c>
      <c r="J16" s="57"/>
      <c r="K16" s="58"/>
      <c r="L16" s="58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199"/>
      <c r="AA16" s="59"/>
      <c r="AB16" s="59"/>
      <c r="AC16" s="59"/>
      <c r="AD16" s="59"/>
      <c r="AE16" s="59"/>
      <c r="AF16" s="59"/>
      <c r="AG16" s="59"/>
      <c r="AH16" s="59"/>
      <c r="AI16" s="158"/>
      <c r="AJ16" s="59"/>
    </row>
    <row r="17" spans="1:36" s="60" customFormat="1" ht="12.75" hidden="1" customHeight="1" x14ac:dyDescent="0.2">
      <c r="A17" s="108">
        <v>11</v>
      </c>
      <c r="B17" s="62" t="s">
        <v>11</v>
      </c>
      <c r="C17" s="62" t="s">
        <v>19</v>
      </c>
      <c r="D17" s="64" t="s">
        <v>20</v>
      </c>
      <c r="E17" s="65">
        <v>5.9989999999999997</v>
      </c>
      <c r="F17" s="66" t="s">
        <v>139</v>
      </c>
      <c r="G17" s="67">
        <v>35</v>
      </c>
      <c r="H17" s="121">
        <f t="shared" si="0"/>
        <v>209.96499999999997</v>
      </c>
      <c r="I17" s="143">
        <f t="shared" si="1"/>
        <v>41.992999999999995</v>
      </c>
      <c r="J17" s="57"/>
      <c r="K17" s="58"/>
      <c r="L17" s="58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199"/>
      <c r="AA17" s="59"/>
      <c r="AB17" s="59"/>
      <c r="AC17" s="59"/>
      <c r="AD17" s="59"/>
      <c r="AE17" s="59"/>
      <c r="AF17" s="59"/>
      <c r="AG17" s="59"/>
      <c r="AH17" s="59"/>
      <c r="AI17" s="158"/>
      <c r="AJ17" s="59"/>
    </row>
    <row r="18" spans="1:36" s="60" customFormat="1" ht="12.75" hidden="1" customHeight="1" x14ac:dyDescent="0.2">
      <c r="A18" s="108">
        <v>12</v>
      </c>
      <c r="B18" s="62" t="s">
        <v>11</v>
      </c>
      <c r="C18" s="62" t="s">
        <v>21</v>
      </c>
      <c r="D18" s="64" t="s">
        <v>22</v>
      </c>
      <c r="E18" s="65">
        <v>2.2029999999999998</v>
      </c>
      <c r="F18" s="66" t="s">
        <v>140</v>
      </c>
      <c r="G18" s="67">
        <v>35</v>
      </c>
      <c r="H18" s="121">
        <f t="shared" si="0"/>
        <v>77.10499999999999</v>
      </c>
      <c r="I18" s="143">
        <f t="shared" si="1"/>
        <v>15.420999999999999</v>
      </c>
      <c r="J18" s="57"/>
      <c r="K18" s="58"/>
      <c r="L18" s="58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199"/>
      <c r="AA18" s="59"/>
      <c r="AB18" s="59"/>
      <c r="AC18" s="59"/>
      <c r="AD18" s="59"/>
      <c r="AE18" s="59"/>
      <c r="AF18" s="59"/>
      <c r="AG18" s="59"/>
      <c r="AH18" s="59"/>
      <c r="AI18" s="158"/>
      <c r="AJ18" s="59"/>
    </row>
    <row r="19" spans="1:36" s="60" customFormat="1" ht="12.75" hidden="1" customHeight="1" x14ac:dyDescent="0.2">
      <c r="A19" s="108">
        <v>13</v>
      </c>
      <c r="B19" s="62" t="s">
        <v>23</v>
      </c>
      <c r="C19" s="62" t="s">
        <v>24</v>
      </c>
      <c r="D19" s="72" t="s">
        <v>25</v>
      </c>
      <c r="E19" s="73">
        <v>5.0030000000000001</v>
      </c>
      <c r="F19" s="62" t="s">
        <v>141</v>
      </c>
      <c r="G19" s="67">
        <v>35</v>
      </c>
      <c r="H19" s="121">
        <f t="shared" si="0"/>
        <v>175.10500000000002</v>
      </c>
      <c r="I19" s="143">
        <f t="shared" si="1"/>
        <v>35.021000000000008</v>
      </c>
      <c r="J19" s="57"/>
      <c r="K19" s="58"/>
      <c r="L19" s="58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199"/>
      <c r="AA19" s="59"/>
      <c r="AB19" s="59"/>
      <c r="AC19" s="59"/>
      <c r="AD19" s="59"/>
      <c r="AE19" s="59"/>
      <c r="AF19" s="59"/>
      <c r="AG19" s="59"/>
      <c r="AH19" s="59"/>
      <c r="AI19" s="158"/>
      <c r="AJ19" s="59"/>
    </row>
    <row r="20" spans="1:36" s="60" customFormat="1" ht="12.75" hidden="1" customHeight="1" x14ac:dyDescent="0.2">
      <c r="A20" s="108">
        <v>14</v>
      </c>
      <c r="B20" s="62" t="s">
        <v>23</v>
      </c>
      <c r="C20" s="57" t="s">
        <v>26</v>
      </c>
      <c r="D20" s="64" t="s">
        <v>27</v>
      </c>
      <c r="E20" s="73">
        <v>1.9039999999999999</v>
      </c>
      <c r="F20" s="66" t="s">
        <v>142</v>
      </c>
      <c r="G20" s="67">
        <v>35</v>
      </c>
      <c r="H20" s="121">
        <f t="shared" si="0"/>
        <v>66.64</v>
      </c>
      <c r="I20" s="143">
        <f t="shared" si="1"/>
        <v>13.328000000000001</v>
      </c>
      <c r="J20" s="57"/>
      <c r="K20" s="58"/>
      <c r="L20" s="58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199"/>
      <c r="AA20" s="59"/>
      <c r="AB20" s="59"/>
      <c r="AC20" s="59"/>
      <c r="AD20" s="59"/>
      <c r="AE20" s="59"/>
      <c r="AF20" s="59"/>
      <c r="AG20" s="59"/>
      <c r="AH20" s="59"/>
      <c r="AI20" s="158"/>
      <c r="AJ20" s="59"/>
    </row>
    <row r="21" spans="1:36" s="60" customFormat="1" ht="12.75" hidden="1" customHeight="1" x14ac:dyDescent="0.2">
      <c r="A21" s="108">
        <v>15</v>
      </c>
      <c r="B21" s="62" t="s">
        <v>23</v>
      </c>
      <c r="C21" s="57" t="s">
        <v>26</v>
      </c>
      <c r="D21" s="76" t="s">
        <v>28</v>
      </c>
      <c r="E21" s="73">
        <v>5.5449999999999999</v>
      </c>
      <c r="F21" s="66" t="s">
        <v>143</v>
      </c>
      <c r="G21" s="67">
        <v>35</v>
      </c>
      <c r="H21" s="121">
        <f t="shared" si="0"/>
        <v>194.07499999999999</v>
      </c>
      <c r="I21" s="143">
        <f t="shared" si="1"/>
        <v>38.814999999999998</v>
      </c>
      <c r="J21" s="57"/>
      <c r="K21" s="58"/>
      <c r="L21" s="58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199"/>
      <c r="AA21" s="59"/>
      <c r="AB21" s="59"/>
      <c r="AC21" s="59"/>
      <c r="AD21" s="59"/>
      <c r="AE21" s="59"/>
      <c r="AF21" s="59"/>
      <c r="AG21" s="59"/>
      <c r="AH21" s="59"/>
      <c r="AI21" s="158"/>
      <c r="AJ21" s="59"/>
    </row>
    <row r="22" spans="1:36" s="60" customFormat="1" ht="12.75" hidden="1" customHeight="1" x14ac:dyDescent="0.2">
      <c r="A22" s="108">
        <v>16</v>
      </c>
      <c r="B22" s="71" t="s">
        <v>29</v>
      </c>
      <c r="C22" s="71" t="s">
        <v>30</v>
      </c>
      <c r="D22" s="74" t="s">
        <v>31</v>
      </c>
      <c r="E22" s="65">
        <v>4.2050000000000001</v>
      </c>
      <c r="F22" s="62" t="s">
        <v>144</v>
      </c>
      <c r="G22" s="61">
        <v>46</v>
      </c>
      <c r="H22" s="121">
        <f t="shared" si="0"/>
        <v>193.43</v>
      </c>
      <c r="I22" s="143">
        <f t="shared" si="1"/>
        <v>38.686000000000007</v>
      </c>
      <c r="J22" s="57"/>
      <c r="K22" s="58"/>
      <c r="L22" s="58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199"/>
      <c r="AA22" s="59"/>
      <c r="AB22" s="59"/>
      <c r="AC22" s="59"/>
      <c r="AD22" s="59"/>
      <c r="AE22" s="59"/>
      <c r="AF22" s="59"/>
      <c r="AG22" s="59"/>
      <c r="AH22" s="59"/>
      <c r="AI22" s="158"/>
      <c r="AJ22" s="59"/>
    </row>
    <row r="23" spans="1:36" s="60" customFormat="1" ht="12.75" hidden="1" customHeight="1" x14ac:dyDescent="0.2">
      <c r="A23" s="108">
        <v>17</v>
      </c>
      <c r="B23" s="71" t="s">
        <v>29</v>
      </c>
      <c r="C23" s="71" t="s">
        <v>30</v>
      </c>
      <c r="D23" s="74" t="s">
        <v>32</v>
      </c>
      <c r="E23" s="65">
        <v>3.9020000000000001</v>
      </c>
      <c r="F23" s="62" t="s">
        <v>145</v>
      </c>
      <c r="G23" s="61">
        <v>46</v>
      </c>
      <c r="H23" s="121">
        <f t="shared" si="0"/>
        <v>179.49200000000002</v>
      </c>
      <c r="I23" s="143">
        <f t="shared" si="1"/>
        <v>35.898400000000002</v>
      </c>
      <c r="J23" s="57"/>
      <c r="K23" s="58"/>
      <c r="L23" s="58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199"/>
      <c r="AA23" s="59"/>
      <c r="AB23" s="59"/>
      <c r="AC23" s="59"/>
      <c r="AD23" s="59"/>
      <c r="AE23" s="59"/>
      <c r="AF23" s="59"/>
      <c r="AG23" s="59"/>
      <c r="AH23" s="59"/>
      <c r="AI23" s="158"/>
      <c r="AJ23" s="59"/>
    </row>
    <row r="24" spans="1:36" s="60" customFormat="1" ht="12.75" hidden="1" customHeight="1" x14ac:dyDescent="0.2">
      <c r="A24" s="108">
        <v>18</v>
      </c>
      <c r="B24" s="71" t="s">
        <v>29</v>
      </c>
      <c r="C24" s="62" t="s">
        <v>33</v>
      </c>
      <c r="D24" s="77" t="s">
        <v>416</v>
      </c>
      <c r="E24" s="78">
        <v>4.6399999999999997</v>
      </c>
      <c r="F24" s="62" t="s">
        <v>329</v>
      </c>
      <c r="G24" s="61">
        <v>46</v>
      </c>
      <c r="H24" s="121">
        <f t="shared" si="0"/>
        <v>213.44</v>
      </c>
      <c r="I24" s="143">
        <f t="shared" si="1"/>
        <v>42.688000000000002</v>
      </c>
      <c r="J24" s="57"/>
      <c r="K24" s="58"/>
      <c r="L24" s="58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7"/>
      <c r="AA24" s="59"/>
      <c r="AB24" s="59"/>
      <c r="AC24" s="59"/>
      <c r="AD24" s="59"/>
      <c r="AE24" s="59"/>
      <c r="AF24" s="59"/>
      <c r="AG24" s="59"/>
      <c r="AH24" s="59"/>
      <c r="AI24" s="158"/>
      <c r="AJ24" s="58"/>
    </row>
    <row r="25" spans="1:36" s="60" customFormat="1" ht="12.75" hidden="1" customHeight="1" x14ac:dyDescent="0.2">
      <c r="A25" s="108">
        <v>19</v>
      </c>
      <c r="B25" s="71" t="s">
        <v>29</v>
      </c>
      <c r="C25" s="62" t="s">
        <v>33</v>
      </c>
      <c r="D25" s="64" t="s">
        <v>34</v>
      </c>
      <c r="E25" s="65">
        <v>3.0990000000000002</v>
      </c>
      <c r="F25" s="62" t="s">
        <v>147</v>
      </c>
      <c r="G25" s="61">
        <v>46</v>
      </c>
      <c r="H25" s="121">
        <f t="shared" si="0"/>
        <v>142.554</v>
      </c>
      <c r="I25" s="143">
        <f t="shared" si="1"/>
        <v>28.510800000000003</v>
      </c>
      <c r="J25" s="57"/>
      <c r="K25" s="58"/>
      <c r="L25" s="58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7"/>
      <c r="AA25" s="59"/>
      <c r="AB25" s="59"/>
      <c r="AC25" s="59"/>
      <c r="AD25" s="59"/>
      <c r="AE25" s="59"/>
      <c r="AF25" s="59"/>
      <c r="AG25" s="59"/>
      <c r="AH25" s="59"/>
      <c r="AI25" s="158"/>
      <c r="AJ25" s="58"/>
    </row>
    <row r="26" spans="1:36" s="60" customFormat="1" ht="12.75" hidden="1" customHeight="1" x14ac:dyDescent="0.2">
      <c r="A26" s="108">
        <v>20</v>
      </c>
      <c r="B26" s="71" t="s">
        <v>29</v>
      </c>
      <c r="C26" s="62" t="s">
        <v>33</v>
      </c>
      <c r="D26" s="64" t="s">
        <v>35</v>
      </c>
      <c r="E26" s="65">
        <v>3.194</v>
      </c>
      <c r="F26" s="62" t="s">
        <v>148</v>
      </c>
      <c r="G26" s="61">
        <v>46</v>
      </c>
      <c r="H26" s="121">
        <f t="shared" si="0"/>
        <v>146.92400000000001</v>
      </c>
      <c r="I26" s="143">
        <f t="shared" si="1"/>
        <v>29.384800000000002</v>
      </c>
      <c r="J26" s="57"/>
      <c r="K26" s="58"/>
      <c r="L26" s="58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7"/>
      <c r="AA26" s="59"/>
      <c r="AB26" s="59"/>
      <c r="AC26" s="59"/>
      <c r="AD26" s="59"/>
      <c r="AE26" s="59"/>
      <c r="AF26" s="59"/>
      <c r="AG26" s="59"/>
      <c r="AH26" s="59"/>
      <c r="AI26" s="158"/>
      <c r="AJ26" s="58"/>
    </row>
    <row r="27" spans="1:36" s="60" customFormat="1" ht="12.75" hidden="1" customHeight="1" x14ac:dyDescent="0.2">
      <c r="A27" s="108">
        <v>21</v>
      </c>
      <c r="B27" s="92" t="s">
        <v>29</v>
      </c>
      <c r="C27" s="41" t="s">
        <v>33</v>
      </c>
      <c r="D27" s="64" t="s">
        <v>37</v>
      </c>
      <c r="E27" s="65">
        <v>17.254999999999999</v>
      </c>
      <c r="F27" s="66" t="s">
        <v>149</v>
      </c>
      <c r="G27" s="61">
        <v>46</v>
      </c>
      <c r="H27" s="121">
        <f t="shared" si="0"/>
        <v>793.7299999999999</v>
      </c>
      <c r="I27" s="143">
        <f t="shared" si="1"/>
        <v>158.74599999999998</v>
      </c>
      <c r="J27" s="57"/>
      <c r="K27" s="58"/>
      <c r="L27" s="58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7"/>
      <c r="AA27" s="59"/>
      <c r="AB27" s="59"/>
      <c r="AC27" s="59"/>
      <c r="AD27" s="59"/>
      <c r="AE27" s="59"/>
      <c r="AF27" s="59"/>
      <c r="AG27" s="59"/>
      <c r="AH27" s="59"/>
      <c r="AI27" s="158"/>
      <c r="AJ27" s="58"/>
    </row>
    <row r="28" spans="1:36" s="60" customFormat="1" ht="12.75" hidden="1" customHeight="1" x14ac:dyDescent="0.2">
      <c r="A28" s="108">
        <v>22</v>
      </c>
      <c r="B28" s="92" t="s">
        <v>29</v>
      </c>
      <c r="C28" s="41" t="s">
        <v>33</v>
      </c>
      <c r="D28" s="64" t="s">
        <v>36</v>
      </c>
      <c r="E28" s="65">
        <v>19.268000000000001</v>
      </c>
      <c r="F28" s="66" t="s">
        <v>146</v>
      </c>
      <c r="G28" s="61">
        <v>46</v>
      </c>
      <c r="H28" s="121">
        <f t="shared" si="0"/>
        <v>886.32799999999997</v>
      </c>
      <c r="I28" s="143">
        <f t="shared" si="1"/>
        <v>177.26560000000001</v>
      </c>
      <c r="J28" s="57"/>
      <c r="K28" s="58"/>
      <c r="L28" s="58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7"/>
      <c r="AA28" s="59"/>
      <c r="AB28" s="59"/>
      <c r="AC28" s="59"/>
      <c r="AD28" s="59"/>
      <c r="AE28" s="59"/>
      <c r="AF28" s="59"/>
      <c r="AG28" s="59"/>
      <c r="AH28" s="59"/>
      <c r="AI28" s="158"/>
      <c r="AJ28" s="58"/>
    </row>
    <row r="29" spans="1:36" s="60" customFormat="1" ht="12.75" hidden="1" customHeight="1" x14ac:dyDescent="0.2">
      <c r="A29" s="108">
        <v>23</v>
      </c>
      <c r="B29" s="71" t="s">
        <v>29</v>
      </c>
      <c r="C29" s="62" t="s">
        <v>38</v>
      </c>
      <c r="D29" s="79" t="s">
        <v>432</v>
      </c>
      <c r="E29" s="78">
        <v>1.204</v>
      </c>
      <c r="F29" s="62" t="s">
        <v>331</v>
      </c>
      <c r="G29" s="61">
        <v>46</v>
      </c>
      <c r="H29" s="121">
        <f t="shared" si="0"/>
        <v>55.384</v>
      </c>
      <c r="I29" s="143">
        <f t="shared" si="1"/>
        <v>11.0768</v>
      </c>
      <c r="J29" s="57"/>
      <c r="K29" s="58"/>
      <c r="L29" s="58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199"/>
      <c r="AA29" s="59"/>
      <c r="AB29" s="59"/>
      <c r="AC29" s="59"/>
      <c r="AD29" s="59"/>
      <c r="AE29" s="59"/>
      <c r="AF29" s="59"/>
      <c r="AG29" s="59"/>
      <c r="AH29" s="59"/>
      <c r="AI29" s="158"/>
      <c r="AJ29" s="59"/>
    </row>
    <row r="30" spans="1:36" s="60" customFormat="1" ht="12.75" hidden="1" customHeight="1" x14ac:dyDescent="0.2">
      <c r="A30" s="108">
        <v>24</v>
      </c>
      <c r="B30" s="62" t="s">
        <v>29</v>
      </c>
      <c r="C30" s="62" t="s">
        <v>38</v>
      </c>
      <c r="D30" s="79" t="s">
        <v>431</v>
      </c>
      <c r="E30" s="78">
        <v>3.5</v>
      </c>
      <c r="F30" s="62" t="s">
        <v>330</v>
      </c>
      <c r="G30" s="61">
        <v>46</v>
      </c>
      <c r="H30" s="121">
        <f t="shared" si="0"/>
        <v>161</v>
      </c>
      <c r="I30" s="143">
        <f t="shared" si="1"/>
        <v>32.200000000000003</v>
      </c>
      <c r="J30" s="57"/>
      <c r="K30" s="58"/>
      <c r="L30" s="58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199"/>
      <c r="AA30" s="59"/>
      <c r="AB30" s="59"/>
      <c r="AC30" s="59"/>
      <c r="AD30" s="59"/>
      <c r="AE30" s="59"/>
      <c r="AF30" s="59"/>
      <c r="AG30" s="59"/>
      <c r="AH30" s="59"/>
      <c r="AI30" s="158"/>
      <c r="AJ30" s="59"/>
    </row>
    <row r="31" spans="1:36" s="60" customFormat="1" ht="12.75" hidden="1" customHeight="1" x14ac:dyDescent="0.2">
      <c r="A31" s="108">
        <v>25</v>
      </c>
      <c r="B31" s="71" t="s">
        <v>29</v>
      </c>
      <c r="C31" s="62" t="s">
        <v>39</v>
      </c>
      <c r="D31" s="64" t="s">
        <v>41</v>
      </c>
      <c r="E31" s="65">
        <v>1.5</v>
      </c>
      <c r="F31" s="62" t="s">
        <v>149</v>
      </c>
      <c r="G31" s="61">
        <v>46</v>
      </c>
      <c r="H31" s="121">
        <f t="shared" si="0"/>
        <v>69</v>
      </c>
      <c r="I31" s="143">
        <f t="shared" si="1"/>
        <v>13.8</v>
      </c>
      <c r="J31" s="57"/>
      <c r="K31" s="58"/>
      <c r="L31" s="58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199"/>
      <c r="AA31" s="59"/>
      <c r="AB31" s="59"/>
      <c r="AC31" s="59"/>
      <c r="AD31" s="59"/>
      <c r="AE31" s="59"/>
      <c r="AF31" s="59"/>
      <c r="AG31" s="59"/>
      <c r="AH31" s="59"/>
      <c r="AI31" s="158"/>
      <c r="AJ31" s="59"/>
    </row>
    <row r="32" spans="1:36" s="60" customFormat="1" ht="12.75" hidden="1" customHeight="1" x14ac:dyDescent="0.2">
      <c r="A32" s="108">
        <v>26</v>
      </c>
      <c r="B32" s="95" t="s">
        <v>29</v>
      </c>
      <c r="C32" s="98" t="s">
        <v>39</v>
      </c>
      <c r="D32" s="100" t="s">
        <v>40</v>
      </c>
      <c r="E32" s="101">
        <v>0.8</v>
      </c>
      <c r="F32" s="98" t="s">
        <v>151</v>
      </c>
      <c r="G32" s="61">
        <v>46</v>
      </c>
      <c r="H32" s="121">
        <f t="shared" si="0"/>
        <v>36.800000000000004</v>
      </c>
      <c r="I32" s="143">
        <f t="shared" si="1"/>
        <v>7.3600000000000012</v>
      </c>
      <c r="J32" s="57"/>
      <c r="K32" s="58"/>
      <c r="L32" s="58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199"/>
      <c r="AA32" s="59"/>
      <c r="AB32" s="59"/>
      <c r="AC32" s="59"/>
      <c r="AD32" s="59"/>
      <c r="AE32" s="59"/>
      <c r="AF32" s="59"/>
      <c r="AG32" s="59"/>
      <c r="AH32" s="59"/>
      <c r="AI32" s="158"/>
      <c r="AJ32" s="59"/>
    </row>
    <row r="33" spans="1:36" s="60" customFormat="1" ht="12.75" hidden="1" customHeight="1" x14ac:dyDescent="0.2">
      <c r="A33" s="108">
        <v>27</v>
      </c>
      <c r="B33" s="112" t="s">
        <v>29</v>
      </c>
      <c r="C33" s="112" t="s">
        <v>42</v>
      </c>
      <c r="D33" s="180" t="s">
        <v>417</v>
      </c>
      <c r="E33" s="114">
        <v>1</v>
      </c>
      <c r="F33" s="112" t="s">
        <v>332</v>
      </c>
      <c r="G33" s="61">
        <v>46</v>
      </c>
      <c r="H33" s="121">
        <f t="shared" si="0"/>
        <v>46</v>
      </c>
      <c r="I33" s="143">
        <f t="shared" si="1"/>
        <v>9.2000000000000011</v>
      </c>
      <c r="J33" s="57"/>
      <c r="K33" s="58"/>
      <c r="L33" s="58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199"/>
      <c r="AA33" s="59"/>
      <c r="AB33" s="59"/>
      <c r="AC33" s="59"/>
      <c r="AD33" s="59"/>
      <c r="AE33" s="59"/>
      <c r="AF33" s="59"/>
      <c r="AG33" s="59"/>
      <c r="AH33" s="59"/>
      <c r="AI33" s="158"/>
      <c r="AJ33" s="59"/>
    </row>
    <row r="34" spans="1:36" s="60" customFormat="1" ht="12.75" hidden="1" customHeight="1" x14ac:dyDescent="0.2">
      <c r="A34" s="108">
        <v>28</v>
      </c>
      <c r="B34" s="112" t="s">
        <v>29</v>
      </c>
      <c r="C34" s="115" t="s">
        <v>42</v>
      </c>
      <c r="D34" s="113" t="s">
        <v>43</v>
      </c>
      <c r="E34" s="114">
        <v>1</v>
      </c>
      <c r="F34" s="112" t="s">
        <v>153</v>
      </c>
      <c r="G34" s="61">
        <v>46</v>
      </c>
      <c r="H34" s="121">
        <f t="shared" si="0"/>
        <v>46</v>
      </c>
      <c r="I34" s="143">
        <f t="shared" si="1"/>
        <v>9.2000000000000011</v>
      </c>
      <c r="J34" s="57"/>
      <c r="K34" s="58"/>
      <c r="L34" s="58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199"/>
      <c r="AA34" s="59"/>
      <c r="AB34" s="59"/>
      <c r="AC34" s="59"/>
      <c r="AD34" s="59"/>
      <c r="AE34" s="59"/>
      <c r="AF34" s="59"/>
      <c r="AG34" s="59"/>
      <c r="AH34" s="59"/>
      <c r="AI34" s="158"/>
      <c r="AJ34" s="59"/>
    </row>
    <row r="35" spans="1:36" s="60" customFormat="1" ht="12.75" hidden="1" customHeight="1" x14ac:dyDescent="0.2">
      <c r="A35" s="108">
        <v>29</v>
      </c>
      <c r="B35" s="98" t="s">
        <v>29</v>
      </c>
      <c r="C35" s="103" t="s">
        <v>42</v>
      </c>
      <c r="D35" s="100" t="s">
        <v>418</v>
      </c>
      <c r="E35" s="101">
        <v>2.0009999999999999</v>
      </c>
      <c r="F35" s="98" t="s">
        <v>333</v>
      </c>
      <c r="G35" s="61">
        <v>46</v>
      </c>
      <c r="H35" s="121">
        <f t="shared" si="0"/>
        <v>92.045999999999992</v>
      </c>
      <c r="I35" s="143">
        <f t="shared" si="1"/>
        <v>18.409199999999998</v>
      </c>
      <c r="J35" s="57"/>
      <c r="K35" s="58"/>
      <c r="L35" s="58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199"/>
      <c r="AA35" s="59"/>
      <c r="AB35" s="59"/>
      <c r="AC35" s="59"/>
      <c r="AD35" s="59"/>
      <c r="AE35" s="59"/>
      <c r="AF35" s="59"/>
      <c r="AG35" s="59"/>
      <c r="AH35" s="59"/>
      <c r="AI35" s="158"/>
      <c r="AJ35" s="59"/>
    </row>
    <row r="36" spans="1:36" s="60" customFormat="1" ht="12.75" hidden="1" customHeight="1" x14ac:dyDescent="0.2">
      <c r="A36" s="108">
        <v>30</v>
      </c>
      <c r="B36" s="71" t="s">
        <v>29</v>
      </c>
      <c r="C36" s="62" t="s">
        <v>44</v>
      </c>
      <c r="D36" s="81" t="s">
        <v>45</v>
      </c>
      <c r="E36" s="82">
        <v>17.370999999999999</v>
      </c>
      <c r="F36" s="62" t="s">
        <v>155</v>
      </c>
      <c r="G36" s="61">
        <v>46</v>
      </c>
      <c r="H36" s="121">
        <f t="shared" si="0"/>
        <v>799.06599999999992</v>
      </c>
      <c r="I36" s="143">
        <f t="shared" si="1"/>
        <v>159.81319999999999</v>
      </c>
      <c r="J36" s="57"/>
      <c r="K36" s="58"/>
      <c r="L36" s="58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199"/>
      <c r="AA36" s="59"/>
      <c r="AB36" s="59"/>
      <c r="AC36" s="59"/>
      <c r="AD36" s="59"/>
      <c r="AE36" s="59"/>
      <c r="AF36" s="59"/>
      <c r="AG36" s="59"/>
      <c r="AH36" s="59"/>
      <c r="AI36" s="158"/>
      <c r="AJ36" s="59"/>
    </row>
    <row r="37" spans="1:36" s="60" customFormat="1" ht="12.75" hidden="1" customHeight="1" x14ac:dyDescent="0.2">
      <c r="A37" s="108">
        <v>31</v>
      </c>
      <c r="B37" s="71" t="s">
        <v>29</v>
      </c>
      <c r="C37" s="62" t="s">
        <v>46</v>
      </c>
      <c r="D37" s="64" t="s">
        <v>47</v>
      </c>
      <c r="E37" s="65">
        <v>3.9990000000000001</v>
      </c>
      <c r="F37" s="62" t="s">
        <v>156</v>
      </c>
      <c r="G37" s="61">
        <v>46</v>
      </c>
      <c r="H37" s="121">
        <f t="shared" si="0"/>
        <v>183.95400000000001</v>
      </c>
      <c r="I37" s="143">
        <f t="shared" si="1"/>
        <v>36.790800000000004</v>
      </c>
      <c r="J37" s="57"/>
      <c r="K37" s="58"/>
      <c r="L37" s="58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199"/>
      <c r="AA37" s="59"/>
      <c r="AB37" s="59"/>
      <c r="AC37" s="59"/>
      <c r="AD37" s="59"/>
      <c r="AE37" s="59"/>
      <c r="AF37" s="59"/>
      <c r="AG37" s="59"/>
      <c r="AH37" s="59"/>
      <c r="AI37" s="158"/>
      <c r="AJ37" s="59"/>
    </row>
    <row r="38" spans="1:36" s="60" customFormat="1" ht="12.75" hidden="1" customHeight="1" x14ac:dyDescent="0.2">
      <c r="A38" s="108">
        <v>32</v>
      </c>
      <c r="B38" s="62" t="s">
        <v>29</v>
      </c>
      <c r="C38" s="62" t="s">
        <v>46</v>
      </c>
      <c r="D38" s="80" t="s">
        <v>433</v>
      </c>
      <c r="E38" s="65">
        <v>3.9</v>
      </c>
      <c r="F38" s="62" t="s">
        <v>334</v>
      </c>
      <c r="G38" s="61">
        <v>46</v>
      </c>
      <c r="H38" s="121">
        <f t="shared" si="0"/>
        <v>179.4</v>
      </c>
      <c r="I38" s="143">
        <f t="shared" si="1"/>
        <v>35.880000000000003</v>
      </c>
      <c r="J38" s="57"/>
      <c r="K38" s="58"/>
      <c r="L38" s="58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199"/>
      <c r="AA38" s="59"/>
      <c r="AB38" s="59"/>
      <c r="AC38" s="59"/>
      <c r="AD38" s="59"/>
      <c r="AE38" s="59"/>
      <c r="AF38" s="59"/>
      <c r="AG38" s="59"/>
      <c r="AH38" s="59"/>
      <c r="AI38" s="158"/>
      <c r="AJ38" s="59"/>
    </row>
    <row r="39" spans="1:36" s="60" customFormat="1" ht="12.75" hidden="1" customHeight="1" x14ac:dyDescent="0.2">
      <c r="A39" s="108">
        <v>33</v>
      </c>
      <c r="B39" s="62" t="s">
        <v>29</v>
      </c>
      <c r="C39" s="62" t="s">
        <v>69</v>
      </c>
      <c r="D39" s="64" t="s">
        <v>434</v>
      </c>
      <c r="E39" s="65">
        <v>24.997</v>
      </c>
      <c r="F39" s="62" t="s">
        <v>335</v>
      </c>
      <c r="G39" s="61">
        <v>46</v>
      </c>
      <c r="H39" s="121">
        <f t="shared" si="0"/>
        <v>1149.8620000000001</v>
      </c>
      <c r="I39" s="143">
        <f t="shared" si="1"/>
        <v>229.97240000000002</v>
      </c>
      <c r="J39" s="57"/>
      <c r="K39" s="58"/>
      <c r="L39" s="58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199"/>
      <c r="AA39" s="59"/>
      <c r="AB39" s="59"/>
      <c r="AC39" s="59"/>
      <c r="AD39" s="59"/>
      <c r="AE39" s="59"/>
      <c r="AF39" s="59"/>
      <c r="AG39" s="59"/>
      <c r="AH39" s="59"/>
      <c r="AI39" s="158"/>
      <c r="AJ39" s="59"/>
    </row>
    <row r="40" spans="1:36" s="60" customFormat="1" ht="12.75" hidden="1" customHeight="1" x14ac:dyDescent="0.2">
      <c r="A40" s="108">
        <v>34</v>
      </c>
      <c r="B40" s="62" t="s">
        <v>29</v>
      </c>
      <c r="C40" s="62" t="s">
        <v>69</v>
      </c>
      <c r="D40" s="64" t="s">
        <v>435</v>
      </c>
      <c r="E40" s="65">
        <v>12.798999999999999</v>
      </c>
      <c r="F40" s="62" t="s">
        <v>336</v>
      </c>
      <c r="G40" s="61">
        <v>46</v>
      </c>
      <c r="H40" s="121">
        <f t="shared" si="0"/>
        <v>588.75400000000002</v>
      </c>
      <c r="I40" s="143">
        <f t="shared" si="1"/>
        <v>117.75080000000001</v>
      </c>
      <c r="J40" s="57"/>
      <c r="K40" s="58"/>
      <c r="L40" s="58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199"/>
      <c r="AA40" s="59"/>
      <c r="AB40" s="59"/>
      <c r="AC40" s="59"/>
      <c r="AD40" s="59"/>
      <c r="AE40" s="59"/>
      <c r="AF40" s="59"/>
      <c r="AG40" s="59"/>
      <c r="AH40" s="59"/>
      <c r="AI40" s="158"/>
      <c r="AJ40" s="59"/>
    </row>
    <row r="41" spans="1:36" s="60" customFormat="1" ht="12.75" hidden="1" customHeight="1" x14ac:dyDescent="0.2">
      <c r="A41" s="108">
        <v>35</v>
      </c>
      <c r="B41" s="71" t="s">
        <v>29</v>
      </c>
      <c r="C41" s="62" t="s">
        <v>29</v>
      </c>
      <c r="D41" s="64" t="s">
        <v>436</v>
      </c>
      <c r="E41" s="65">
        <v>11.497999999999999</v>
      </c>
      <c r="F41" s="62" t="s">
        <v>337</v>
      </c>
      <c r="G41" s="61">
        <v>46</v>
      </c>
      <c r="H41" s="121">
        <f t="shared" si="0"/>
        <v>528.90800000000002</v>
      </c>
      <c r="I41" s="143">
        <f t="shared" si="1"/>
        <v>105.78160000000001</v>
      </c>
      <c r="J41" s="57"/>
      <c r="K41" s="58"/>
      <c r="L41" s="58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199"/>
      <c r="AA41" s="59"/>
      <c r="AB41" s="59"/>
      <c r="AC41" s="59"/>
      <c r="AD41" s="59"/>
      <c r="AE41" s="59"/>
      <c r="AF41" s="59"/>
      <c r="AG41" s="59"/>
      <c r="AH41" s="59"/>
      <c r="AI41" s="158"/>
      <c r="AJ41" s="59"/>
    </row>
    <row r="42" spans="1:36" s="60" customFormat="1" ht="12.75" hidden="1" customHeight="1" x14ac:dyDescent="0.2">
      <c r="A42" s="108">
        <v>36</v>
      </c>
      <c r="B42" s="71" t="s">
        <v>29</v>
      </c>
      <c r="C42" s="62" t="s">
        <v>29</v>
      </c>
      <c r="D42" s="64" t="s">
        <v>328</v>
      </c>
      <c r="E42" s="65">
        <v>55.996000000000002</v>
      </c>
      <c r="F42" s="62" t="s">
        <v>401</v>
      </c>
      <c r="G42" s="61">
        <v>46</v>
      </c>
      <c r="H42" s="121">
        <f t="shared" si="0"/>
        <v>2575.8160000000003</v>
      </c>
      <c r="I42" s="143">
        <f t="shared" si="1"/>
        <v>515.16320000000007</v>
      </c>
      <c r="J42" s="57"/>
      <c r="K42" s="58"/>
      <c r="L42" s="58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199"/>
      <c r="AA42" s="59"/>
      <c r="AB42" s="59"/>
      <c r="AC42" s="59"/>
      <c r="AD42" s="59"/>
      <c r="AE42" s="59"/>
      <c r="AF42" s="59"/>
      <c r="AG42" s="59"/>
      <c r="AH42" s="59"/>
      <c r="AI42" s="158"/>
      <c r="AJ42" s="59"/>
    </row>
    <row r="43" spans="1:36" s="60" customFormat="1" ht="12.75" hidden="1" customHeight="1" x14ac:dyDescent="0.2">
      <c r="A43" s="108">
        <v>37</v>
      </c>
      <c r="B43" s="62" t="s">
        <v>29</v>
      </c>
      <c r="C43" s="62" t="s">
        <v>29</v>
      </c>
      <c r="D43" s="64" t="s">
        <v>48</v>
      </c>
      <c r="E43" s="65">
        <v>10.999000000000001</v>
      </c>
      <c r="F43" s="62" t="s">
        <v>157</v>
      </c>
      <c r="G43" s="61">
        <v>46</v>
      </c>
      <c r="H43" s="121">
        <f t="shared" si="0"/>
        <v>505.95400000000001</v>
      </c>
      <c r="I43" s="143">
        <f t="shared" si="1"/>
        <v>101.19080000000001</v>
      </c>
      <c r="J43" s="57"/>
      <c r="K43" s="58"/>
      <c r="L43" s="58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199"/>
      <c r="AA43" s="59"/>
      <c r="AB43" s="59"/>
      <c r="AC43" s="59"/>
      <c r="AD43" s="59"/>
      <c r="AE43" s="59"/>
      <c r="AF43" s="59"/>
      <c r="AG43" s="59"/>
      <c r="AH43" s="59"/>
      <c r="AI43" s="158"/>
      <c r="AJ43" s="59"/>
    </row>
    <row r="44" spans="1:36" s="60" customFormat="1" ht="12.75" hidden="1" customHeight="1" x14ac:dyDescent="0.2">
      <c r="A44" s="108">
        <v>38</v>
      </c>
      <c r="B44" s="71" t="s">
        <v>29</v>
      </c>
      <c r="C44" s="62" t="s">
        <v>49</v>
      </c>
      <c r="D44" s="64" t="s">
        <v>50</v>
      </c>
      <c r="E44" s="65">
        <v>4.7290000000000001</v>
      </c>
      <c r="F44" s="62" t="s">
        <v>158</v>
      </c>
      <c r="G44" s="61">
        <v>46</v>
      </c>
      <c r="H44" s="121">
        <f t="shared" si="0"/>
        <v>217.53399999999999</v>
      </c>
      <c r="I44" s="143">
        <f t="shared" si="1"/>
        <v>43.506799999999998</v>
      </c>
      <c r="J44" s="57"/>
      <c r="K44" s="58"/>
      <c r="L44" s="58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199"/>
      <c r="AA44" s="59"/>
      <c r="AB44" s="59"/>
      <c r="AC44" s="59"/>
      <c r="AD44" s="59"/>
      <c r="AE44" s="59"/>
      <c r="AF44" s="59"/>
      <c r="AG44" s="59"/>
      <c r="AH44" s="59"/>
      <c r="AI44" s="158"/>
      <c r="AJ44" s="59"/>
    </row>
    <row r="45" spans="1:36" s="60" customFormat="1" ht="12.75" hidden="1" customHeight="1" x14ac:dyDescent="0.2">
      <c r="A45" s="108">
        <v>39</v>
      </c>
      <c r="B45" s="71" t="s">
        <v>29</v>
      </c>
      <c r="C45" s="62" t="s">
        <v>49</v>
      </c>
      <c r="D45" s="81" t="s">
        <v>51</v>
      </c>
      <c r="E45" s="82">
        <v>11.683</v>
      </c>
      <c r="F45" s="62" t="s">
        <v>159</v>
      </c>
      <c r="G45" s="61">
        <v>46</v>
      </c>
      <c r="H45" s="121">
        <f t="shared" si="0"/>
        <v>537.41800000000001</v>
      </c>
      <c r="I45" s="143">
        <f t="shared" si="1"/>
        <v>107.48360000000001</v>
      </c>
      <c r="J45" s="57"/>
      <c r="K45" s="58"/>
      <c r="L45" s="58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199"/>
      <c r="AA45" s="59"/>
      <c r="AB45" s="59"/>
      <c r="AC45" s="59"/>
      <c r="AD45" s="59"/>
      <c r="AE45" s="59"/>
      <c r="AF45" s="59"/>
      <c r="AG45" s="59"/>
      <c r="AH45" s="59"/>
      <c r="AI45" s="158"/>
      <c r="AJ45" s="59"/>
    </row>
    <row r="46" spans="1:36" s="60" customFormat="1" ht="12.75" hidden="1" customHeight="1" x14ac:dyDescent="0.2">
      <c r="A46" s="108">
        <v>40</v>
      </c>
      <c r="B46" s="71" t="s">
        <v>29</v>
      </c>
      <c r="C46" s="62" t="s">
        <v>49</v>
      </c>
      <c r="D46" s="81" t="s">
        <v>52</v>
      </c>
      <c r="E46" s="82">
        <v>6.0060000000000002</v>
      </c>
      <c r="F46" s="62" t="s">
        <v>160</v>
      </c>
      <c r="G46" s="61">
        <v>46</v>
      </c>
      <c r="H46" s="121">
        <f t="shared" ref="H46:H108" si="2">G46*E46</f>
        <v>276.27600000000001</v>
      </c>
      <c r="I46" s="143">
        <f t="shared" si="1"/>
        <v>55.255200000000002</v>
      </c>
      <c r="J46" s="57"/>
      <c r="K46" s="58"/>
      <c r="L46" s="58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199"/>
      <c r="AA46" s="59"/>
      <c r="AB46" s="59"/>
      <c r="AC46" s="59"/>
      <c r="AD46" s="59"/>
      <c r="AE46" s="150"/>
      <c r="AF46" s="59"/>
      <c r="AG46" s="59"/>
      <c r="AH46" s="59"/>
      <c r="AI46" s="59"/>
      <c r="AJ46" s="59"/>
    </row>
    <row r="47" spans="1:36" s="60" customFormat="1" ht="12.75" hidden="1" customHeight="1" x14ac:dyDescent="0.2">
      <c r="A47" s="108">
        <v>41</v>
      </c>
      <c r="B47" s="62" t="s">
        <v>29</v>
      </c>
      <c r="C47" s="62" t="s">
        <v>49</v>
      </c>
      <c r="D47" s="81" t="s">
        <v>439</v>
      </c>
      <c r="E47" s="82">
        <v>11.785</v>
      </c>
      <c r="F47" s="62" t="s">
        <v>340</v>
      </c>
      <c r="G47" s="61">
        <v>46</v>
      </c>
      <c r="H47" s="121">
        <f t="shared" si="2"/>
        <v>542.11</v>
      </c>
      <c r="I47" s="143">
        <f t="shared" ref="I47:I108" si="3">H47*20%</f>
        <v>108.42200000000001</v>
      </c>
      <c r="J47" s="57"/>
      <c r="K47" s="58"/>
      <c r="L47" s="58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199"/>
      <c r="AA47" s="59"/>
      <c r="AB47" s="59"/>
      <c r="AC47" s="59"/>
      <c r="AD47" s="59"/>
      <c r="AE47" s="150"/>
      <c r="AF47" s="59"/>
      <c r="AG47" s="59"/>
      <c r="AH47" s="59"/>
      <c r="AI47" s="59"/>
      <c r="AJ47" s="59"/>
    </row>
    <row r="48" spans="1:36" s="60" customFormat="1" ht="12.75" hidden="1" customHeight="1" x14ac:dyDescent="0.2">
      <c r="A48" s="108">
        <v>42</v>
      </c>
      <c r="B48" s="62" t="s">
        <v>29</v>
      </c>
      <c r="C48" s="62" t="s">
        <v>49</v>
      </c>
      <c r="D48" s="64" t="s">
        <v>437</v>
      </c>
      <c r="E48" s="65">
        <v>3.2149999999999999</v>
      </c>
      <c r="F48" s="62" t="s">
        <v>338</v>
      </c>
      <c r="G48" s="61">
        <v>46</v>
      </c>
      <c r="H48" s="121">
        <f t="shared" si="2"/>
        <v>147.88999999999999</v>
      </c>
      <c r="I48" s="143">
        <f t="shared" si="3"/>
        <v>29.577999999999999</v>
      </c>
      <c r="J48" s="57"/>
      <c r="K48" s="58"/>
      <c r="L48" s="58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199"/>
      <c r="AA48" s="59"/>
      <c r="AB48" s="59"/>
      <c r="AC48" s="59"/>
      <c r="AD48" s="59"/>
      <c r="AE48" s="150"/>
      <c r="AF48" s="59"/>
      <c r="AG48" s="59"/>
      <c r="AH48" s="59"/>
      <c r="AI48" s="59"/>
      <c r="AJ48" s="59"/>
    </row>
    <row r="49" spans="1:36" s="60" customFormat="1" ht="12.75" hidden="1" customHeight="1" x14ac:dyDescent="0.2">
      <c r="A49" s="108">
        <v>43</v>
      </c>
      <c r="B49" s="62" t="s">
        <v>29</v>
      </c>
      <c r="C49" s="62" t="s">
        <v>49</v>
      </c>
      <c r="D49" s="64" t="s">
        <v>438</v>
      </c>
      <c r="E49" s="65">
        <v>3.6669999999999998</v>
      </c>
      <c r="F49" s="62" t="s">
        <v>339</v>
      </c>
      <c r="G49" s="61">
        <v>46</v>
      </c>
      <c r="H49" s="121">
        <f t="shared" si="2"/>
        <v>168.68199999999999</v>
      </c>
      <c r="I49" s="143">
        <f t="shared" si="3"/>
        <v>33.736399999999996</v>
      </c>
      <c r="J49" s="57"/>
      <c r="K49" s="58"/>
      <c r="L49" s="58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199"/>
      <c r="AA49" s="59"/>
      <c r="AB49" s="59"/>
      <c r="AC49" s="59"/>
      <c r="AD49" s="59"/>
      <c r="AE49" s="150"/>
      <c r="AF49" s="59"/>
      <c r="AG49" s="59"/>
      <c r="AH49" s="59"/>
      <c r="AI49" s="59"/>
      <c r="AJ49" s="59"/>
    </row>
    <row r="50" spans="1:36" s="60" customFormat="1" ht="12.75" hidden="1" customHeight="1" x14ac:dyDescent="0.2">
      <c r="A50" s="108">
        <v>44</v>
      </c>
      <c r="B50" s="71" t="s">
        <v>29</v>
      </c>
      <c r="C50" s="62" t="s">
        <v>53</v>
      </c>
      <c r="D50" s="81" t="s">
        <v>58</v>
      </c>
      <c r="E50" s="82">
        <v>23.29</v>
      </c>
      <c r="F50" s="62" t="s">
        <v>162</v>
      </c>
      <c r="G50" s="61">
        <v>46</v>
      </c>
      <c r="H50" s="121">
        <f t="shared" si="2"/>
        <v>1071.3399999999999</v>
      </c>
      <c r="I50" s="143">
        <f t="shared" si="3"/>
        <v>214.268</v>
      </c>
      <c r="J50" s="57"/>
      <c r="K50" s="58"/>
      <c r="L50" s="58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199"/>
      <c r="AA50" s="59"/>
      <c r="AB50" s="59"/>
      <c r="AC50" s="59"/>
      <c r="AD50" s="59"/>
      <c r="AE50" s="150"/>
      <c r="AF50" s="59"/>
      <c r="AG50" s="59"/>
      <c r="AH50" s="59"/>
      <c r="AI50" s="59"/>
      <c r="AJ50" s="59"/>
    </row>
    <row r="51" spans="1:36" s="60" customFormat="1" ht="12.75" hidden="1" customHeight="1" x14ac:dyDescent="0.2">
      <c r="A51" s="108">
        <v>45</v>
      </c>
      <c r="B51" s="71" t="s">
        <v>29</v>
      </c>
      <c r="C51" s="62" t="s">
        <v>53</v>
      </c>
      <c r="D51" s="64" t="s">
        <v>55</v>
      </c>
      <c r="E51" s="65">
        <v>2.4990000000000001</v>
      </c>
      <c r="F51" s="62" t="s">
        <v>163</v>
      </c>
      <c r="G51" s="61">
        <v>46</v>
      </c>
      <c r="H51" s="121">
        <f t="shared" si="2"/>
        <v>114.95400000000001</v>
      </c>
      <c r="I51" s="143">
        <f t="shared" si="3"/>
        <v>22.990800000000004</v>
      </c>
      <c r="J51" s="57"/>
      <c r="K51" s="58"/>
      <c r="L51" s="58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199"/>
      <c r="AA51" s="59"/>
      <c r="AB51" s="59"/>
      <c r="AC51" s="59"/>
      <c r="AD51" s="59"/>
      <c r="AE51" s="150"/>
      <c r="AF51" s="59"/>
      <c r="AG51" s="59"/>
      <c r="AH51" s="59"/>
      <c r="AI51" s="59"/>
      <c r="AJ51" s="59"/>
    </row>
    <row r="52" spans="1:36" s="60" customFormat="1" ht="12.75" hidden="1" customHeight="1" x14ac:dyDescent="0.2">
      <c r="A52" s="108">
        <v>46</v>
      </c>
      <c r="B52" s="71" t="s">
        <v>29</v>
      </c>
      <c r="C52" s="62" t="s">
        <v>53</v>
      </c>
      <c r="D52" s="81" t="s">
        <v>56</v>
      </c>
      <c r="E52" s="82">
        <v>11.997999999999999</v>
      </c>
      <c r="F52" s="62" t="s">
        <v>164</v>
      </c>
      <c r="G52" s="61">
        <v>46</v>
      </c>
      <c r="H52" s="121">
        <f t="shared" si="2"/>
        <v>551.90800000000002</v>
      </c>
      <c r="I52" s="143">
        <f t="shared" si="3"/>
        <v>110.38160000000001</v>
      </c>
      <c r="J52" s="57"/>
      <c r="K52" s="58"/>
      <c r="L52" s="58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199"/>
      <c r="AA52" s="59"/>
      <c r="AB52" s="59"/>
      <c r="AC52" s="59"/>
      <c r="AD52" s="59"/>
      <c r="AE52" s="150"/>
      <c r="AF52" s="59"/>
      <c r="AG52" s="59"/>
      <c r="AH52" s="59"/>
      <c r="AI52" s="59"/>
      <c r="AJ52" s="59"/>
    </row>
    <row r="53" spans="1:36" s="60" customFormat="1" ht="12.75" hidden="1" customHeight="1" x14ac:dyDescent="0.2">
      <c r="A53" s="108">
        <v>47</v>
      </c>
      <c r="B53" s="71" t="s">
        <v>29</v>
      </c>
      <c r="C53" s="62" t="s">
        <v>53</v>
      </c>
      <c r="D53" s="81" t="s">
        <v>57</v>
      </c>
      <c r="E53" s="82">
        <v>73.340999999999994</v>
      </c>
      <c r="F53" s="62" t="s">
        <v>165</v>
      </c>
      <c r="G53" s="61">
        <v>46</v>
      </c>
      <c r="H53" s="121">
        <f t="shared" si="2"/>
        <v>3373.6859999999997</v>
      </c>
      <c r="I53" s="143">
        <f t="shared" si="3"/>
        <v>674.73720000000003</v>
      </c>
      <c r="J53" s="57"/>
      <c r="K53" s="58"/>
      <c r="L53" s="58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199"/>
      <c r="AA53" s="59"/>
      <c r="AB53" s="59"/>
      <c r="AC53" s="59"/>
      <c r="AD53" s="59"/>
      <c r="AE53" s="150"/>
      <c r="AF53" s="59"/>
      <c r="AG53" s="59"/>
      <c r="AH53" s="59"/>
      <c r="AI53" s="59"/>
      <c r="AJ53" s="59"/>
    </row>
    <row r="54" spans="1:36" s="60" customFormat="1" ht="12.75" hidden="1" customHeight="1" x14ac:dyDescent="0.2">
      <c r="A54" s="108">
        <v>48</v>
      </c>
      <c r="B54" s="71" t="s">
        <v>29</v>
      </c>
      <c r="C54" s="62" t="s">
        <v>53</v>
      </c>
      <c r="D54" s="64" t="s">
        <v>440</v>
      </c>
      <c r="E54" s="65">
        <v>20.797999999999998</v>
      </c>
      <c r="F54" s="62" t="s">
        <v>341</v>
      </c>
      <c r="G54" s="61">
        <v>46</v>
      </c>
      <c r="H54" s="121">
        <f t="shared" si="2"/>
        <v>956.70799999999997</v>
      </c>
      <c r="I54" s="143">
        <f t="shared" si="3"/>
        <v>191.3416</v>
      </c>
      <c r="J54" s="57"/>
      <c r="K54" s="58"/>
      <c r="L54" s="58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199"/>
      <c r="AA54" s="59"/>
      <c r="AB54" s="59"/>
      <c r="AC54" s="59"/>
      <c r="AD54" s="59"/>
      <c r="AE54" s="150"/>
      <c r="AF54" s="59"/>
      <c r="AG54" s="59"/>
      <c r="AH54" s="59"/>
      <c r="AI54" s="59"/>
      <c r="AJ54" s="59"/>
    </row>
    <row r="55" spans="1:36" s="60" customFormat="1" ht="12.75" hidden="1" customHeight="1" x14ac:dyDescent="0.2">
      <c r="A55" s="108">
        <v>49</v>
      </c>
      <c r="B55" s="71" t="s">
        <v>29</v>
      </c>
      <c r="C55" s="62" t="s">
        <v>53</v>
      </c>
      <c r="D55" s="81" t="s">
        <v>54</v>
      </c>
      <c r="E55" s="82">
        <v>21.797999999999998</v>
      </c>
      <c r="F55" s="62" t="s">
        <v>161</v>
      </c>
      <c r="G55" s="61">
        <v>46</v>
      </c>
      <c r="H55" s="121">
        <f t="shared" si="2"/>
        <v>1002.708</v>
      </c>
      <c r="I55" s="143">
        <f t="shared" si="3"/>
        <v>200.54160000000002</v>
      </c>
      <c r="J55" s="57"/>
      <c r="K55" s="58"/>
      <c r="L55" s="58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199"/>
      <c r="AA55" s="59"/>
      <c r="AB55" s="59"/>
      <c r="AC55" s="59"/>
      <c r="AD55" s="59"/>
      <c r="AE55" s="150"/>
      <c r="AF55" s="59"/>
      <c r="AG55" s="59"/>
      <c r="AH55" s="59"/>
      <c r="AI55" s="59"/>
      <c r="AJ55" s="59"/>
    </row>
    <row r="56" spans="1:36" s="60" customFormat="1" ht="12.75" hidden="1" customHeight="1" x14ac:dyDescent="0.2">
      <c r="A56" s="108">
        <v>50</v>
      </c>
      <c r="B56" s="71" t="s">
        <v>29</v>
      </c>
      <c r="C56" s="62" t="s">
        <v>53</v>
      </c>
      <c r="D56" s="81" t="s">
        <v>59</v>
      </c>
      <c r="E56" s="82">
        <v>37.523000000000003</v>
      </c>
      <c r="F56" s="62" t="s">
        <v>166</v>
      </c>
      <c r="G56" s="61">
        <v>46</v>
      </c>
      <c r="H56" s="121">
        <f t="shared" si="2"/>
        <v>1726.0580000000002</v>
      </c>
      <c r="I56" s="143">
        <f t="shared" si="3"/>
        <v>345.21160000000009</v>
      </c>
      <c r="J56" s="57"/>
      <c r="K56" s="58"/>
      <c r="L56" s="58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199"/>
      <c r="AA56" s="59"/>
      <c r="AB56" s="59"/>
      <c r="AC56" s="59"/>
      <c r="AD56" s="59"/>
      <c r="AE56" s="150"/>
      <c r="AF56" s="59"/>
      <c r="AG56" s="59"/>
      <c r="AH56" s="59"/>
      <c r="AI56" s="59"/>
      <c r="AJ56" s="59"/>
    </row>
    <row r="57" spans="1:36" s="60" customFormat="1" ht="12.75" hidden="1" customHeight="1" x14ac:dyDescent="0.2">
      <c r="A57" s="108">
        <v>51</v>
      </c>
      <c r="B57" s="62" t="s">
        <v>29</v>
      </c>
      <c r="C57" s="62" t="s">
        <v>53</v>
      </c>
      <c r="D57" s="81" t="s">
        <v>60</v>
      </c>
      <c r="E57" s="82">
        <v>19.998000000000001</v>
      </c>
      <c r="F57" s="62" t="s">
        <v>167</v>
      </c>
      <c r="G57" s="61">
        <v>46</v>
      </c>
      <c r="H57" s="121">
        <f t="shared" si="2"/>
        <v>919.90800000000002</v>
      </c>
      <c r="I57" s="143">
        <f t="shared" si="3"/>
        <v>183.98160000000001</v>
      </c>
      <c r="J57" s="57"/>
      <c r="K57" s="58"/>
      <c r="L57" s="58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199"/>
      <c r="AA57" s="59"/>
      <c r="AB57" s="59"/>
      <c r="AC57" s="59"/>
      <c r="AD57" s="59"/>
      <c r="AE57" s="150"/>
      <c r="AF57" s="59"/>
      <c r="AG57" s="59"/>
      <c r="AH57" s="59"/>
      <c r="AI57" s="59"/>
      <c r="AJ57" s="59"/>
    </row>
    <row r="58" spans="1:36" s="60" customFormat="1" ht="12.75" hidden="1" customHeight="1" x14ac:dyDescent="0.2">
      <c r="A58" s="108">
        <v>52</v>
      </c>
      <c r="B58" s="71" t="s">
        <v>29</v>
      </c>
      <c r="C58" s="62" t="s">
        <v>61</v>
      </c>
      <c r="D58" s="81" t="s">
        <v>62</v>
      </c>
      <c r="E58" s="82">
        <v>5.1379999999999999</v>
      </c>
      <c r="F58" s="62" t="s">
        <v>168</v>
      </c>
      <c r="G58" s="61">
        <v>46</v>
      </c>
      <c r="H58" s="121">
        <f t="shared" si="2"/>
        <v>236.34799999999998</v>
      </c>
      <c r="I58" s="143">
        <f t="shared" si="3"/>
        <v>47.269599999999997</v>
      </c>
      <c r="J58" s="57"/>
      <c r="K58" s="58"/>
      <c r="L58" s="58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199"/>
      <c r="AA58" s="59"/>
      <c r="AB58" s="59"/>
      <c r="AC58" s="59"/>
      <c r="AD58" s="59"/>
      <c r="AE58" s="150"/>
      <c r="AF58" s="59"/>
      <c r="AG58" s="59"/>
      <c r="AH58" s="59"/>
      <c r="AI58" s="59"/>
      <c r="AJ58" s="59"/>
    </row>
    <row r="59" spans="1:36" s="60" customFormat="1" ht="12.75" hidden="1" customHeight="1" x14ac:dyDescent="0.2">
      <c r="A59" s="108">
        <v>53</v>
      </c>
      <c r="B59" s="71" t="s">
        <v>29</v>
      </c>
      <c r="C59" s="62" t="s">
        <v>63</v>
      </c>
      <c r="D59" s="81" t="s">
        <v>64</v>
      </c>
      <c r="E59" s="82">
        <v>7.6989999999999998</v>
      </c>
      <c r="F59" s="62" t="s">
        <v>169</v>
      </c>
      <c r="G59" s="61">
        <v>46</v>
      </c>
      <c r="H59" s="121">
        <f t="shared" si="2"/>
        <v>354.154</v>
      </c>
      <c r="I59" s="143">
        <f t="shared" si="3"/>
        <v>70.830799999999996</v>
      </c>
      <c r="J59" s="57"/>
      <c r="K59" s="58"/>
      <c r="L59" s="58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199"/>
      <c r="AA59" s="59"/>
      <c r="AB59" s="59"/>
      <c r="AC59" s="59"/>
      <c r="AD59" s="59"/>
      <c r="AE59" s="150"/>
      <c r="AF59" s="59"/>
      <c r="AG59" s="59"/>
      <c r="AH59" s="59"/>
      <c r="AI59" s="59"/>
      <c r="AJ59" s="59"/>
    </row>
    <row r="60" spans="1:36" s="60" customFormat="1" ht="12.75" hidden="1" customHeight="1" x14ac:dyDescent="0.2">
      <c r="A60" s="108">
        <v>54</v>
      </c>
      <c r="B60" s="71" t="s">
        <v>29</v>
      </c>
      <c r="C60" s="62" t="s">
        <v>63</v>
      </c>
      <c r="D60" s="81" t="s">
        <v>65</v>
      </c>
      <c r="E60" s="82">
        <v>4</v>
      </c>
      <c r="F60" s="62" t="s">
        <v>170</v>
      </c>
      <c r="G60" s="61">
        <v>46</v>
      </c>
      <c r="H60" s="121">
        <f t="shared" si="2"/>
        <v>184</v>
      </c>
      <c r="I60" s="143">
        <f t="shared" si="3"/>
        <v>36.800000000000004</v>
      </c>
      <c r="J60" s="57"/>
      <c r="K60" s="58"/>
      <c r="L60" s="58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199"/>
      <c r="AA60" s="59"/>
      <c r="AB60" s="59"/>
      <c r="AC60" s="59"/>
      <c r="AD60" s="59"/>
      <c r="AE60" s="150"/>
      <c r="AF60" s="59"/>
      <c r="AG60" s="59"/>
      <c r="AH60" s="59"/>
      <c r="AI60" s="59"/>
      <c r="AJ60" s="59"/>
    </row>
    <row r="61" spans="1:36" s="60" customFormat="1" ht="12.75" hidden="1" customHeight="1" x14ac:dyDescent="0.2">
      <c r="A61" s="108">
        <v>55</v>
      </c>
      <c r="B61" s="71" t="s">
        <v>29</v>
      </c>
      <c r="C61" s="62" t="s">
        <v>66</v>
      </c>
      <c r="D61" s="64" t="s">
        <v>67</v>
      </c>
      <c r="E61" s="65">
        <v>6.5659999999999998</v>
      </c>
      <c r="F61" s="62" t="s">
        <v>171</v>
      </c>
      <c r="G61" s="61">
        <v>46</v>
      </c>
      <c r="H61" s="121">
        <f t="shared" si="2"/>
        <v>302.036</v>
      </c>
      <c r="I61" s="143">
        <f t="shared" si="3"/>
        <v>60.407200000000003</v>
      </c>
      <c r="J61" s="57"/>
      <c r="K61" s="58"/>
      <c r="L61" s="58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199"/>
      <c r="AA61" s="59"/>
      <c r="AB61" s="59"/>
      <c r="AC61" s="59"/>
      <c r="AD61" s="59"/>
      <c r="AE61" s="150"/>
      <c r="AF61" s="59"/>
      <c r="AG61" s="59"/>
      <c r="AH61" s="59"/>
      <c r="AI61" s="59"/>
      <c r="AJ61" s="59"/>
    </row>
    <row r="62" spans="1:36" s="60" customFormat="1" ht="12.75" hidden="1" customHeight="1" x14ac:dyDescent="0.2">
      <c r="A62" s="108">
        <v>56</v>
      </c>
      <c r="B62" s="71" t="s">
        <v>29</v>
      </c>
      <c r="C62" s="62" t="s">
        <v>66</v>
      </c>
      <c r="D62" s="79" t="s">
        <v>442</v>
      </c>
      <c r="E62" s="65">
        <v>4.9989999999999997</v>
      </c>
      <c r="F62" s="62" t="s">
        <v>343</v>
      </c>
      <c r="G62" s="61">
        <v>46</v>
      </c>
      <c r="H62" s="121">
        <f t="shared" si="2"/>
        <v>229.95399999999998</v>
      </c>
      <c r="I62" s="143">
        <f t="shared" si="3"/>
        <v>45.9908</v>
      </c>
      <c r="J62" s="57"/>
      <c r="K62" s="58"/>
      <c r="L62" s="58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199"/>
      <c r="AA62" s="59"/>
      <c r="AB62" s="59"/>
      <c r="AC62" s="59"/>
      <c r="AD62" s="59"/>
      <c r="AE62" s="150"/>
      <c r="AF62" s="59"/>
      <c r="AG62" s="59"/>
      <c r="AH62" s="59"/>
      <c r="AI62" s="59"/>
      <c r="AJ62" s="59"/>
    </row>
    <row r="63" spans="1:36" s="60" customFormat="1" ht="12.75" hidden="1" customHeight="1" x14ac:dyDescent="0.2">
      <c r="A63" s="108">
        <v>57</v>
      </c>
      <c r="B63" s="62" t="s">
        <v>29</v>
      </c>
      <c r="C63" s="62" t="s">
        <v>66</v>
      </c>
      <c r="D63" s="79" t="s">
        <v>441</v>
      </c>
      <c r="E63" s="65">
        <v>12.526999999999999</v>
      </c>
      <c r="F63" s="62" t="s">
        <v>342</v>
      </c>
      <c r="G63" s="61">
        <v>46</v>
      </c>
      <c r="H63" s="121">
        <f t="shared" si="2"/>
        <v>576.24199999999996</v>
      </c>
      <c r="I63" s="143">
        <f t="shared" si="3"/>
        <v>115.2484</v>
      </c>
      <c r="J63" s="57"/>
      <c r="K63" s="58"/>
      <c r="L63" s="58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199"/>
      <c r="AA63" s="59"/>
      <c r="AB63" s="59"/>
      <c r="AC63" s="59"/>
      <c r="AD63" s="59"/>
      <c r="AE63" s="150"/>
      <c r="AF63" s="59"/>
      <c r="AG63" s="59"/>
      <c r="AH63" s="59"/>
      <c r="AI63" s="59"/>
      <c r="AJ63" s="59"/>
    </row>
    <row r="64" spans="1:36" s="60" customFormat="1" ht="12.75" hidden="1" customHeight="1" x14ac:dyDescent="0.2">
      <c r="A64" s="108">
        <v>58</v>
      </c>
      <c r="B64" s="62" t="s">
        <v>29</v>
      </c>
      <c r="C64" s="62" t="s">
        <v>66</v>
      </c>
      <c r="D64" s="81" t="s">
        <v>68</v>
      </c>
      <c r="E64" s="82">
        <v>5.3310000000000004</v>
      </c>
      <c r="F64" s="62" t="s">
        <v>172</v>
      </c>
      <c r="G64" s="61">
        <v>46</v>
      </c>
      <c r="H64" s="121">
        <f t="shared" si="2"/>
        <v>245.22600000000003</v>
      </c>
      <c r="I64" s="143">
        <f t="shared" si="3"/>
        <v>49.045200000000008</v>
      </c>
      <c r="J64" s="57"/>
      <c r="K64" s="58"/>
      <c r="L64" s="58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199"/>
      <c r="AA64" s="59"/>
      <c r="AB64" s="59"/>
      <c r="AC64" s="59"/>
      <c r="AD64" s="59"/>
      <c r="AE64" s="150"/>
      <c r="AF64" s="59"/>
      <c r="AG64" s="59"/>
      <c r="AH64" s="59"/>
      <c r="AI64" s="59"/>
      <c r="AJ64" s="59"/>
    </row>
    <row r="65" spans="1:36" s="60" customFormat="1" ht="12.75" hidden="1" customHeight="1" x14ac:dyDescent="0.2">
      <c r="A65" s="108">
        <v>59</v>
      </c>
      <c r="B65" s="62" t="s">
        <v>29</v>
      </c>
      <c r="C65" s="62" t="s">
        <v>344</v>
      </c>
      <c r="D65" s="72" t="s">
        <v>419</v>
      </c>
      <c r="E65" s="73">
        <v>0.39700000000000002</v>
      </c>
      <c r="F65" s="71" t="s">
        <v>420</v>
      </c>
      <c r="G65" s="61">
        <v>46</v>
      </c>
      <c r="H65" s="121">
        <f t="shared" si="2"/>
        <v>18.262</v>
      </c>
      <c r="I65" s="143">
        <f t="shared" si="3"/>
        <v>3.6524000000000001</v>
      </c>
      <c r="J65" s="57"/>
      <c r="K65" s="58"/>
      <c r="L65" s="58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199"/>
      <c r="AA65" s="59"/>
      <c r="AB65" s="59"/>
      <c r="AC65" s="59"/>
      <c r="AD65" s="59"/>
      <c r="AE65" s="150"/>
      <c r="AF65" s="59"/>
      <c r="AG65" s="59"/>
      <c r="AH65" s="59"/>
      <c r="AI65" s="59"/>
      <c r="AJ65" s="59"/>
    </row>
    <row r="66" spans="1:36" s="60" customFormat="1" ht="12.75" hidden="1" customHeight="1" x14ac:dyDescent="0.2">
      <c r="A66" s="108">
        <v>60</v>
      </c>
      <c r="B66" s="62" t="s">
        <v>29</v>
      </c>
      <c r="C66" s="62" t="s">
        <v>344</v>
      </c>
      <c r="D66" s="64" t="s">
        <v>443</v>
      </c>
      <c r="E66" s="65">
        <v>1</v>
      </c>
      <c r="F66" s="62" t="s">
        <v>345</v>
      </c>
      <c r="G66" s="61">
        <v>46</v>
      </c>
      <c r="H66" s="121">
        <f t="shared" si="2"/>
        <v>46</v>
      </c>
      <c r="I66" s="143">
        <f t="shared" si="3"/>
        <v>9.2000000000000011</v>
      </c>
      <c r="J66" s="57"/>
      <c r="K66" s="58"/>
      <c r="L66" s="58"/>
      <c r="M66" s="59"/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199"/>
      <c r="AA66" s="59"/>
      <c r="AB66" s="59"/>
      <c r="AC66" s="59"/>
      <c r="AD66" s="59"/>
      <c r="AE66" s="150"/>
      <c r="AF66" s="59"/>
      <c r="AG66" s="59"/>
      <c r="AH66" s="59"/>
      <c r="AI66" s="59"/>
      <c r="AJ66" s="59"/>
    </row>
    <row r="67" spans="1:36" s="60" customFormat="1" ht="12.75" hidden="1" customHeight="1" x14ac:dyDescent="0.2">
      <c r="A67" s="108">
        <v>61</v>
      </c>
      <c r="B67" s="62" t="s">
        <v>29</v>
      </c>
      <c r="C67" s="57" t="s">
        <v>344</v>
      </c>
      <c r="D67" s="64" t="s">
        <v>444</v>
      </c>
      <c r="E67" s="65">
        <v>1.3009999999999999</v>
      </c>
      <c r="F67" s="62" t="s">
        <v>346</v>
      </c>
      <c r="G67" s="61">
        <v>46</v>
      </c>
      <c r="H67" s="121">
        <f t="shared" si="2"/>
        <v>59.845999999999997</v>
      </c>
      <c r="I67" s="143">
        <f t="shared" si="3"/>
        <v>11.969200000000001</v>
      </c>
      <c r="J67" s="57"/>
      <c r="K67" s="58"/>
      <c r="L67" s="58"/>
      <c r="M67" s="59"/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199"/>
      <c r="AA67" s="59"/>
      <c r="AB67" s="59"/>
      <c r="AC67" s="59"/>
      <c r="AD67" s="59"/>
      <c r="AE67" s="150"/>
      <c r="AF67" s="59"/>
      <c r="AG67" s="59"/>
      <c r="AH67" s="59"/>
      <c r="AI67" s="59"/>
      <c r="AJ67" s="59"/>
    </row>
    <row r="68" spans="1:36" s="60" customFormat="1" ht="12.75" hidden="1" customHeight="1" x14ac:dyDescent="0.2">
      <c r="A68" s="108">
        <v>62</v>
      </c>
      <c r="B68" s="92" t="s">
        <v>70</v>
      </c>
      <c r="C68" s="41" t="s">
        <v>773</v>
      </c>
      <c r="D68" s="93">
        <v>122022</v>
      </c>
      <c r="E68" s="106">
        <v>7.0350000000000001</v>
      </c>
      <c r="F68" s="92" t="s">
        <v>774</v>
      </c>
      <c r="G68" s="61">
        <v>41</v>
      </c>
      <c r="H68" s="121">
        <f t="shared" si="2"/>
        <v>288.435</v>
      </c>
      <c r="I68" s="143">
        <f t="shared" si="3"/>
        <v>57.687000000000005</v>
      </c>
      <c r="J68" s="57"/>
      <c r="K68" s="58"/>
      <c r="L68" s="58"/>
      <c r="M68" s="59"/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199"/>
      <c r="AA68" s="59"/>
      <c r="AB68" s="59"/>
      <c r="AC68" s="59"/>
      <c r="AD68" s="59"/>
      <c r="AE68" s="150"/>
      <c r="AF68" s="59"/>
      <c r="AG68" s="59"/>
      <c r="AH68" s="59"/>
      <c r="AI68" s="59"/>
      <c r="AJ68" s="59"/>
    </row>
    <row r="69" spans="1:36" s="60" customFormat="1" ht="12.75" hidden="1" customHeight="1" x14ac:dyDescent="0.2">
      <c r="A69" s="108">
        <v>63</v>
      </c>
      <c r="B69" s="92" t="s">
        <v>70</v>
      </c>
      <c r="C69" s="41" t="s">
        <v>773</v>
      </c>
      <c r="D69" s="93">
        <v>122043</v>
      </c>
      <c r="E69" s="106">
        <v>7.58</v>
      </c>
      <c r="F69" s="92" t="s">
        <v>774</v>
      </c>
      <c r="G69" s="61">
        <v>41</v>
      </c>
      <c r="H69" s="121">
        <f t="shared" si="2"/>
        <v>310.78000000000003</v>
      </c>
      <c r="I69" s="143">
        <f t="shared" si="3"/>
        <v>62.156000000000006</v>
      </c>
      <c r="J69" s="57"/>
      <c r="K69" s="58"/>
      <c r="L69" s="58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199"/>
      <c r="AA69" s="59"/>
      <c r="AB69" s="59"/>
      <c r="AC69" s="59"/>
      <c r="AD69" s="59"/>
      <c r="AE69" s="150"/>
      <c r="AF69" s="59"/>
      <c r="AG69" s="59"/>
      <c r="AH69" s="59"/>
      <c r="AI69" s="59"/>
      <c r="AJ69" s="59"/>
    </row>
    <row r="70" spans="1:36" s="60" customFormat="1" ht="12.75" hidden="1" customHeight="1" x14ac:dyDescent="0.2">
      <c r="A70" s="108">
        <v>64</v>
      </c>
      <c r="B70" s="99" t="s">
        <v>70</v>
      </c>
      <c r="C70" s="99" t="s">
        <v>71</v>
      </c>
      <c r="D70" s="102" t="s">
        <v>72</v>
      </c>
      <c r="E70" s="104">
        <v>162.61500000000001</v>
      </c>
      <c r="F70" s="99" t="s">
        <v>173</v>
      </c>
      <c r="G70" s="61">
        <v>41</v>
      </c>
      <c r="H70" s="121">
        <f t="shared" si="2"/>
        <v>6667.2150000000001</v>
      </c>
      <c r="I70" s="143">
        <f t="shared" si="3"/>
        <v>1333.4430000000002</v>
      </c>
      <c r="J70" s="57"/>
      <c r="K70" s="58"/>
      <c r="L70" s="58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199"/>
      <c r="AA70" s="59"/>
      <c r="AB70" s="59"/>
      <c r="AC70" s="59"/>
      <c r="AD70" s="59"/>
      <c r="AE70" s="150"/>
      <c r="AF70" s="59"/>
      <c r="AG70" s="59"/>
      <c r="AH70" s="59"/>
      <c r="AI70" s="59"/>
      <c r="AJ70" s="59"/>
    </row>
    <row r="71" spans="1:36" s="60" customFormat="1" ht="12.75" hidden="1" customHeight="1" x14ac:dyDescent="0.2">
      <c r="A71" s="108">
        <v>65</v>
      </c>
      <c r="B71" s="62" t="s">
        <v>70</v>
      </c>
      <c r="C71" s="62" t="s">
        <v>73</v>
      </c>
      <c r="D71" s="79" t="s">
        <v>74</v>
      </c>
      <c r="E71" s="78">
        <v>5.9989999999999997</v>
      </c>
      <c r="F71" s="66" t="s">
        <v>174</v>
      </c>
      <c r="G71" s="61">
        <v>41</v>
      </c>
      <c r="H71" s="121">
        <f t="shared" si="2"/>
        <v>245.95899999999997</v>
      </c>
      <c r="I71" s="143">
        <f t="shared" si="3"/>
        <v>49.191800000000001</v>
      </c>
      <c r="J71" s="57"/>
      <c r="K71" s="58"/>
      <c r="L71" s="58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199"/>
      <c r="AA71" s="59"/>
      <c r="AB71" s="59"/>
      <c r="AC71" s="59"/>
      <c r="AD71" s="59"/>
      <c r="AE71" s="150"/>
      <c r="AF71" s="59"/>
      <c r="AG71" s="59"/>
      <c r="AH71" s="59"/>
      <c r="AI71" s="59"/>
      <c r="AJ71" s="59"/>
    </row>
    <row r="72" spans="1:36" s="60" customFormat="1" ht="12.75" hidden="1" customHeight="1" x14ac:dyDescent="0.2">
      <c r="A72" s="108">
        <v>66</v>
      </c>
      <c r="B72" s="62" t="s">
        <v>70</v>
      </c>
      <c r="C72" s="62" t="s">
        <v>73</v>
      </c>
      <c r="D72" s="79" t="s">
        <v>375</v>
      </c>
      <c r="E72" s="78">
        <v>7.0010000000000003</v>
      </c>
      <c r="F72" s="62" t="s">
        <v>376</v>
      </c>
      <c r="G72" s="61">
        <v>41</v>
      </c>
      <c r="H72" s="121">
        <f t="shared" si="2"/>
        <v>287.041</v>
      </c>
      <c r="I72" s="143">
        <f t="shared" si="3"/>
        <v>57.408200000000001</v>
      </c>
      <c r="J72" s="57"/>
      <c r="K72" s="58"/>
      <c r="L72" s="58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199"/>
      <c r="AA72" s="59"/>
      <c r="AB72" s="59"/>
      <c r="AC72" s="59"/>
      <c r="AD72" s="59"/>
      <c r="AE72" s="150"/>
      <c r="AF72" s="59"/>
      <c r="AG72" s="59"/>
      <c r="AH72" s="59"/>
      <c r="AI72" s="59"/>
      <c r="AJ72" s="59"/>
    </row>
    <row r="73" spans="1:36" s="60" customFormat="1" ht="12.75" hidden="1" customHeight="1" x14ac:dyDescent="0.2">
      <c r="A73" s="108">
        <v>67</v>
      </c>
      <c r="B73" s="62" t="s">
        <v>70</v>
      </c>
      <c r="C73" s="62" t="s">
        <v>73</v>
      </c>
      <c r="D73" s="79" t="s">
        <v>374</v>
      </c>
      <c r="E73" s="78">
        <v>7.798</v>
      </c>
      <c r="F73" s="62" t="s">
        <v>174</v>
      </c>
      <c r="G73" s="61">
        <v>41</v>
      </c>
      <c r="H73" s="121">
        <f t="shared" si="2"/>
        <v>319.71800000000002</v>
      </c>
      <c r="I73" s="143">
        <f t="shared" si="3"/>
        <v>63.943600000000004</v>
      </c>
      <c r="J73" s="57"/>
      <c r="K73" s="58"/>
      <c r="L73" s="58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199"/>
      <c r="AA73" s="59"/>
      <c r="AB73" s="59"/>
      <c r="AC73" s="59"/>
      <c r="AD73" s="59"/>
      <c r="AE73" s="150"/>
      <c r="AF73" s="59"/>
      <c r="AG73" s="59"/>
      <c r="AH73" s="59"/>
      <c r="AI73" s="59"/>
      <c r="AJ73" s="59"/>
    </row>
    <row r="74" spans="1:36" s="60" customFormat="1" ht="12.75" hidden="1" customHeight="1" x14ac:dyDescent="0.2">
      <c r="A74" s="108">
        <v>68</v>
      </c>
      <c r="B74" s="62" t="s">
        <v>70</v>
      </c>
      <c r="C74" s="62" t="s">
        <v>75</v>
      </c>
      <c r="D74" s="79" t="s">
        <v>381</v>
      </c>
      <c r="E74" s="78">
        <v>6.2009999999999996</v>
      </c>
      <c r="F74" s="62" t="s">
        <v>378</v>
      </c>
      <c r="G74" s="61">
        <v>41</v>
      </c>
      <c r="H74" s="121">
        <f t="shared" si="2"/>
        <v>254.24099999999999</v>
      </c>
      <c r="I74" s="143">
        <f t="shared" si="3"/>
        <v>50.848199999999999</v>
      </c>
      <c r="J74" s="57"/>
      <c r="K74" s="58"/>
      <c r="L74" s="58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199"/>
      <c r="AA74" s="59"/>
      <c r="AB74" s="59"/>
      <c r="AC74" s="59"/>
      <c r="AD74" s="59"/>
      <c r="AE74" s="150"/>
      <c r="AF74" s="59"/>
      <c r="AG74" s="59"/>
      <c r="AH74" s="59"/>
      <c r="AI74" s="59"/>
      <c r="AJ74" s="59"/>
    </row>
    <row r="75" spans="1:36" s="60" customFormat="1" ht="12.75" hidden="1" customHeight="1" x14ac:dyDescent="0.2">
      <c r="A75" s="108">
        <v>69</v>
      </c>
      <c r="B75" s="62" t="s">
        <v>70</v>
      </c>
      <c r="C75" s="62" t="s">
        <v>75</v>
      </c>
      <c r="D75" s="64" t="s">
        <v>403</v>
      </c>
      <c r="E75" s="65">
        <v>6.4989999999999997</v>
      </c>
      <c r="F75" s="83" t="s">
        <v>154</v>
      </c>
      <c r="G75" s="61">
        <v>41</v>
      </c>
      <c r="H75" s="121">
        <f t="shared" si="2"/>
        <v>266.459</v>
      </c>
      <c r="I75" s="143">
        <f t="shared" si="3"/>
        <v>53.291800000000002</v>
      </c>
      <c r="J75" s="57"/>
      <c r="K75" s="58"/>
      <c r="L75" s="58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199"/>
      <c r="AA75" s="59"/>
      <c r="AB75" s="59"/>
      <c r="AC75" s="59"/>
      <c r="AD75" s="59"/>
      <c r="AE75" s="150"/>
      <c r="AF75" s="59"/>
      <c r="AG75" s="59"/>
      <c r="AH75" s="59"/>
      <c r="AI75" s="59"/>
      <c r="AJ75" s="59"/>
    </row>
    <row r="76" spans="1:36" s="60" customFormat="1" ht="12.75" hidden="1" customHeight="1" x14ac:dyDescent="0.2">
      <c r="A76" s="108">
        <v>70</v>
      </c>
      <c r="B76" s="62" t="s">
        <v>70</v>
      </c>
      <c r="C76" s="62" t="s">
        <v>75</v>
      </c>
      <c r="D76" s="64" t="s">
        <v>404</v>
      </c>
      <c r="E76" s="65">
        <v>12.199</v>
      </c>
      <c r="F76" s="62" t="s">
        <v>378</v>
      </c>
      <c r="G76" s="61">
        <v>41</v>
      </c>
      <c r="H76" s="121">
        <f t="shared" si="2"/>
        <v>500.15899999999999</v>
      </c>
      <c r="I76" s="143">
        <f t="shared" si="3"/>
        <v>100.0318</v>
      </c>
      <c r="J76" s="57"/>
      <c r="K76" s="58"/>
      <c r="L76" s="58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199"/>
      <c r="AA76" s="59"/>
      <c r="AB76" s="59"/>
      <c r="AC76" s="59"/>
      <c r="AD76" s="59"/>
      <c r="AE76" s="150"/>
      <c r="AF76" s="59"/>
      <c r="AG76" s="59"/>
      <c r="AH76" s="59"/>
      <c r="AI76" s="59"/>
      <c r="AJ76" s="59"/>
    </row>
    <row r="77" spans="1:36" s="60" customFormat="1" ht="12.75" hidden="1" customHeight="1" x14ac:dyDescent="0.2">
      <c r="A77" s="108">
        <v>71</v>
      </c>
      <c r="B77" s="62" t="s">
        <v>70</v>
      </c>
      <c r="C77" s="62" t="s">
        <v>75</v>
      </c>
      <c r="D77" s="64" t="s">
        <v>405</v>
      </c>
      <c r="E77" s="65">
        <v>42.878999999999998</v>
      </c>
      <c r="F77" s="83" t="s">
        <v>379</v>
      </c>
      <c r="G77" s="61">
        <v>41</v>
      </c>
      <c r="H77" s="121">
        <f t="shared" si="2"/>
        <v>1758.039</v>
      </c>
      <c r="I77" s="143">
        <f t="shared" si="3"/>
        <v>351.6078</v>
      </c>
      <c r="J77" s="57"/>
      <c r="K77" s="58"/>
      <c r="L77" s="58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199"/>
      <c r="AA77" s="59"/>
      <c r="AB77" s="59"/>
      <c r="AC77" s="59"/>
      <c r="AD77" s="59"/>
      <c r="AE77" s="150"/>
      <c r="AF77" s="59"/>
      <c r="AG77" s="59"/>
      <c r="AH77" s="59"/>
      <c r="AI77" s="59"/>
      <c r="AJ77" s="59"/>
    </row>
    <row r="78" spans="1:36" s="60" customFormat="1" ht="12.75" hidden="1" customHeight="1" x14ac:dyDescent="0.2">
      <c r="A78" s="108">
        <v>72</v>
      </c>
      <c r="B78" s="62" t="s">
        <v>70</v>
      </c>
      <c r="C78" s="62" t="s">
        <v>75</v>
      </c>
      <c r="D78" s="79" t="s">
        <v>382</v>
      </c>
      <c r="E78" s="78">
        <v>14.000999999999999</v>
      </c>
      <c r="F78" s="83" t="s">
        <v>175</v>
      </c>
      <c r="G78" s="61">
        <v>41</v>
      </c>
      <c r="H78" s="121">
        <f t="shared" si="2"/>
        <v>574.04099999999994</v>
      </c>
      <c r="I78" s="143">
        <f t="shared" si="3"/>
        <v>114.8082</v>
      </c>
      <c r="J78" s="57"/>
      <c r="K78" s="58"/>
      <c r="L78" s="58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199"/>
      <c r="AA78" s="59"/>
      <c r="AB78" s="59"/>
      <c r="AC78" s="59"/>
      <c r="AD78" s="59"/>
      <c r="AE78" s="150"/>
      <c r="AF78" s="59"/>
      <c r="AG78" s="59"/>
      <c r="AH78" s="59"/>
      <c r="AI78" s="59"/>
      <c r="AJ78" s="59"/>
    </row>
    <row r="79" spans="1:36" s="60" customFormat="1" ht="12.75" hidden="1" customHeight="1" x14ac:dyDescent="0.2">
      <c r="A79" s="108">
        <v>73</v>
      </c>
      <c r="B79" s="62" t="s">
        <v>70</v>
      </c>
      <c r="C79" s="62" t="s">
        <v>75</v>
      </c>
      <c r="D79" s="79" t="s">
        <v>406</v>
      </c>
      <c r="E79" s="78">
        <v>6.0030000000000001</v>
      </c>
      <c r="F79" s="83" t="s">
        <v>425</v>
      </c>
      <c r="G79" s="61">
        <v>41</v>
      </c>
      <c r="H79" s="121">
        <f t="shared" si="2"/>
        <v>246.12299999999999</v>
      </c>
      <c r="I79" s="143">
        <f t="shared" si="3"/>
        <v>49.224600000000002</v>
      </c>
      <c r="J79" s="57"/>
      <c r="K79" s="58"/>
      <c r="L79" s="58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199"/>
      <c r="AA79" s="59"/>
      <c r="AB79" s="59"/>
      <c r="AC79" s="59"/>
      <c r="AD79" s="59"/>
      <c r="AE79" s="150"/>
      <c r="AF79" s="59"/>
      <c r="AG79" s="59"/>
      <c r="AH79" s="59"/>
      <c r="AI79" s="59"/>
      <c r="AJ79" s="59"/>
    </row>
    <row r="80" spans="1:36" s="60" customFormat="1" ht="12.75" hidden="1" customHeight="1" x14ac:dyDescent="0.2">
      <c r="A80" s="108">
        <v>74</v>
      </c>
      <c r="B80" s="62" t="s">
        <v>70</v>
      </c>
      <c r="C80" s="62" t="s">
        <v>75</v>
      </c>
      <c r="D80" s="79" t="s">
        <v>424</v>
      </c>
      <c r="E80" s="78">
        <v>3.3010000000000002</v>
      </c>
      <c r="F80" s="83" t="s">
        <v>425</v>
      </c>
      <c r="G80" s="61">
        <v>41</v>
      </c>
      <c r="H80" s="121">
        <f t="shared" si="2"/>
        <v>135.34100000000001</v>
      </c>
      <c r="I80" s="143">
        <f t="shared" si="3"/>
        <v>27.068200000000004</v>
      </c>
      <c r="J80" s="57"/>
      <c r="K80" s="58"/>
      <c r="L80" s="58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199"/>
      <c r="AA80" s="59"/>
      <c r="AB80" s="59"/>
      <c r="AC80" s="59"/>
      <c r="AD80" s="59"/>
      <c r="AE80" s="150"/>
      <c r="AF80" s="59"/>
      <c r="AG80" s="59"/>
      <c r="AH80" s="59"/>
      <c r="AI80" s="59"/>
      <c r="AJ80" s="59"/>
    </row>
    <row r="81" spans="1:36" s="60" customFormat="1" ht="12.75" hidden="1" customHeight="1" x14ac:dyDescent="0.2">
      <c r="A81" s="108">
        <v>75</v>
      </c>
      <c r="B81" s="62" t="s">
        <v>70</v>
      </c>
      <c r="C81" s="62" t="s">
        <v>75</v>
      </c>
      <c r="D81" s="79" t="s">
        <v>380</v>
      </c>
      <c r="E81" s="78">
        <v>12.548</v>
      </c>
      <c r="F81" s="62" t="s">
        <v>377</v>
      </c>
      <c r="G81" s="61">
        <v>41</v>
      </c>
      <c r="H81" s="121">
        <f t="shared" si="2"/>
        <v>514.46799999999996</v>
      </c>
      <c r="I81" s="143">
        <f t="shared" si="3"/>
        <v>102.89359999999999</v>
      </c>
      <c r="J81" s="57"/>
      <c r="K81" s="58"/>
      <c r="L81" s="58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199"/>
      <c r="AA81" s="59"/>
      <c r="AB81" s="59"/>
      <c r="AC81" s="59"/>
      <c r="AD81" s="59"/>
      <c r="AE81" s="150"/>
      <c r="AF81" s="59"/>
      <c r="AG81" s="59"/>
      <c r="AH81" s="59"/>
      <c r="AI81" s="59"/>
      <c r="AJ81" s="59"/>
    </row>
    <row r="82" spans="1:36" s="60" customFormat="1" ht="12.75" hidden="1" customHeight="1" x14ac:dyDescent="0.2">
      <c r="A82" s="108">
        <v>76</v>
      </c>
      <c r="B82" s="62" t="s">
        <v>70</v>
      </c>
      <c r="C82" s="62" t="s">
        <v>75</v>
      </c>
      <c r="D82" s="79" t="s">
        <v>383</v>
      </c>
      <c r="E82" s="78">
        <v>13.744999999999999</v>
      </c>
      <c r="F82" s="83" t="s">
        <v>175</v>
      </c>
      <c r="G82" s="61">
        <v>41</v>
      </c>
      <c r="H82" s="121">
        <f t="shared" si="2"/>
        <v>563.54499999999996</v>
      </c>
      <c r="I82" s="143">
        <f t="shared" si="3"/>
        <v>112.709</v>
      </c>
      <c r="J82" s="57"/>
      <c r="K82" s="58"/>
      <c r="L82" s="58"/>
      <c r="M82" s="59"/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199"/>
      <c r="AA82" s="59"/>
      <c r="AB82" s="59"/>
      <c r="AC82" s="59"/>
      <c r="AD82" s="59"/>
      <c r="AE82" s="150"/>
      <c r="AF82" s="59"/>
      <c r="AG82" s="59"/>
      <c r="AH82" s="59"/>
      <c r="AI82" s="59"/>
      <c r="AJ82" s="59"/>
    </row>
    <row r="83" spans="1:36" s="60" customFormat="1" ht="12.75" hidden="1" customHeight="1" x14ac:dyDescent="0.2">
      <c r="A83" s="108">
        <v>77</v>
      </c>
      <c r="B83" s="62" t="s">
        <v>70</v>
      </c>
      <c r="C83" s="62" t="s">
        <v>75</v>
      </c>
      <c r="D83" s="79" t="s">
        <v>76</v>
      </c>
      <c r="E83" s="78">
        <v>26.681000000000001</v>
      </c>
      <c r="F83" s="62" t="s">
        <v>176</v>
      </c>
      <c r="G83" s="61">
        <v>41</v>
      </c>
      <c r="H83" s="121">
        <f t="shared" si="2"/>
        <v>1093.921</v>
      </c>
      <c r="I83" s="143">
        <f t="shared" si="3"/>
        <v>218.78420000000003</v>
      </c>
      <c r="J83" s="57"/>
      <c r="K83" s="58"/>
      <c r="L83" s="58"/>
      <c r="M83" s="59"/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199"/>
      <c r="AA83" s="59"/>
      <c r="AB83" s="59"/>
      <c r="AC83" s="59"/>
      <c r="AD83" s="59"/>
      <c r="AE83" s="150"/>
      <c r="AF83" s="59"/>
      <c r="AG83" s="59"/>
      <c r="AH83" s="59"/>
      <c r="AI83" s="59"/>
      <c r="AJ83" s="59"/>
    </row>
    <row r="84" spans="1:36" s="60" customFormat="1" ht="12.75" hidden="1" customHeight="1" x14ac:dyDescent="0.2">
      <c r="A84" s="108">
        <v>78</v>
      </c>
      <c r="B84" s="62" t="s">
        <v>70</v>
      </c>
      <c r="C84" s="62" t="s">
        <v>77</v>
      </c>
      <c r="D84" s="81" t="s">
        <v>78</v>
      </c>
      <c r="E84" s="78">
        <v>5.9980000000000002</v>
      </c>
      <c r="F84" s="62" t="s">
        <v>177</v>
      </c>
      <c r="G84" s="61">
        <v>41</v>
      </c>
      <c r="H84" s="121">
        <f t="shared" si="2"/>
        <v>245.91800000000001</v>
      </c>
      <c r="I84" s="143">
        <f t="shared" si="3"/>
        <v>49.183600000000006</v>
      </c>
      <c r="J84" s="57"/>
      <c r="K84" s="58"/>
      <c r="L84" s="58"/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199"/>
      <c r="AA84" s="59"/>
      <c r="AB84" s="59"/>
      <c r="AC84" s="59"/>
      <c r="AD84" s="59"/>
      <c r="AE84" s="150"/>
      <c r="AF84" s="59"/>
      <c r="AG84" s="59"/>
      <c r="AH84" s="59"/>
      <c r="AI84" s="59"/>
      <c r="AJ84" s="59"/>
    </row>
    <row r="85" spans="1:36" s="60" customFormat="1" ht="12.75" hidden="1" customHeight="1" x14ac:dyDescent="0.2">
      <c r="A85" s="108">
        <v>79</v>
      </c>
      <c r="B85" s="62" t="s">
        <v>70</v>
      </c>
      <c r="C85" s="62" t="s">
        <v>77</v>
      </c>
      <c r="D85" s="81" t="s">
        <v>79</v>
      </c>
      <c r="E85" s="78">
        <v>15.8</v>
      </c>
      <c r="F85" s="62" t="s">
        <v>178</v>
      </c>
      <c r="G85" s="61">
        <v>41</v>
      </c>
      <c r="H85" s="121">
        <f t="shared" si="2"/>
        <v>647.80000000000007</v>
      </c>
      <c r="I85" s="143">
        <f t="shared" si="3"/>
        <v>129.56000000000003</v>
      </c>
      <c r="J85" s="57"/>
      <c r="K85" s="58"/>
      <c r="L85" s="58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199"/>
      <c r="AA85" s="59"/>
      <c r="AB85" s="59"/>
      <c r="AC85" s="59"/>
      <c r="AD85" s="59"/>
      <c r="AE85" s="150"/>
      <c r="AF85" s="59"/>
      <c r="AG85" s="59"/>
      <c r="AH85" s="59"/>
      <c r="AI85" s="59"/>
      <c r="AJ85" s="59"/>
    </row>
    <row r="86" spans="1:36" s="60" customFormat="1" ht="12.75" hidden="1" customHeight="1" x14ac:dyDescent="0.2">
      <c r="A86" s="108">
        <v>80</v>
      </c>
      <c r="B86" s="62" t="s">
        <v>70</v>
      </c>
      <c r="C86" s="62" t="s">
        <v>77</v>
      </c>
      <c r="D86" s="64" t="s">
        <v>80</v>
      </c>
      <c r="E86" s="78">
        <v>16.960999999999999</v>
      </c>
      <c r="F86" s="62" t="s">
        <v>179</v>
      </c>
      <c r="G86" s="61">
        <v>41</v>
      </c>
      <c r="H86" s="121">
        <f t="shared" si="2"/>
        <v>695.40099999999995</v>
      </c>
      <c r="I86" s="143">
        <f t="shared" si="3"/>
        <v>139.08019999999999</v>
      </c>
      <c r="J86" s="57"/>
      <c r="K86" s="58"/>
      <c r="L86" s="58"/>
      <c r="M86" s="59"/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199"/>
      <c r="AA86" s="59"/>
      <c r="AB86" s="59"/>
      <c r="AC86" s="59"/>
      <c r="AD86" s="59"/>
      <c r="AE86" s="150"/>
      <c r="AF86" s="59"/>
      <c r="AG86" s="59"/>
      <c r="AH86" s="59"/>
      <c r="AI86" s="59"/>
      <c r="AJ86" s="59"/>
    </row>
    <row r="87" spans="1:36" s="60" customFormat="1" ht="12.75" hidden="1" customHeight="1" x14ac:dyDescent="0.2">
      <c r="A87" s="108">
        <v>81</v>
      </c>
      <c r="B87" s="62" t="s">
        <v>70</v>
      </c>
      <c r="C87" s="62" t="s">
        <v>77</v>
      </c>
      <c r="D87" s="79" t="s">
        <v>385</v>
      </c>
      <c r="E87" s="78">
        <v>10.367000000000001</v>
      </c>
      <c r="F87" s="62" t="s">
        <v>384</v>
      </c>
      <c r="G87" s="61">
        <v>41</v>
      </c>
      <c r="H87" s="121">
        <f t="shared" si="2"/>
        <v>425.04700000000003</v>
      </c>
      <c r="I87" s="143">
        <f t="shared" si="3"/>
        <v>85.009400000000014</v>
      </c>
      <c r="J87" s="57"/>
      <c r="K87" s="58"/>
      <c r="L87" s="58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199"/>
      <c r="AA87" s="59"/>
      <c r="AB87" s="59"/>
      <c r="AC87" s="59"/>
      <c r="AD87" s="59"/>
      <c r="AE87" s="150"/>
      <c r="AF87" s="59"/>
      <c r="AG87" s="59"/>
      <c r="AH87" s="59"/>
      <c r="AI87" s="59"/>
      <c r="AJ87" s="59"/>
    </row>
    <row r="88" spans="1:36" s="60" customFormat="1" ht="12.75" hidden="1" customHeight="1" x14ac:dyDescent="0.2">
      <c r="A88" s="108">
        <v>82</v>
      </c>
      <c r="B88" s="62" t="s">
        <v>70</v>
      </c>
      <c r="C88" s="62" t="s">
        <v>70</v>
      </c>
      <c r="D88" s="84" t="s">
        <v>84</v>
      </c>
      <c r="E88" s="78">
        <v>5.0010000000000003</v>
      </c>
      <c r="F88" s="62" t="s">
        <v>181</v>
      </c>
      <c r="G88" s="61">
        <v>41</v>
      </c>
      <c r="H88" s="121">
        <f t="shared" si="2"/>
        <v>205.04100000000003</v>
      </c>
      <c r="I88" s="143">
        <f t="shared" si="3"/>
        <v>41.008200000000009</v>
      </c>
      <c r="J88" s="57"/>
      <c r="K88" s="58"/>
      <c r="L88" s="58"/>
      <c r="M88" s="59"/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199"/>
      <c r="AA88" s="59"/>
      <c r="AB88" s="59"/>
      <c r="AC88" s="59"/>
      <c r="AD88" s="59"/>
      <c r="AE88" s="150"/>
      <c r="AF88" s="59"/>
      <c r="AG88" s="59"/>
      <c r="AH88" s="59"/>
      <c r="AI88" s="59"/>
      <c r="AJ88" s="59"/>
    </row>
    <row r="89" spans="1:36" s="60" customFormat="1" ht="12.75" hidden="1" customHeight="1" x14ac:dyDescent="0.2">
      <c r="A89" s="108">
        <v>83</v>
      </c>
      <c r="B89" s="62" t="s">
        <v>70</v>
      </c>
      <c r="C89" s="62" t="s">
        <v>70</v>
      </c>
      <c r="D89" s="84" t="s">
        <v>85</v>
      </c>
      <c r="E89" s="78">
        <v>30.992000000000001</v>
      </c>
      <c r="F89" s="62" t="s">
        <v>181</v>
      </c>
      <c r="G89" s="61">
        <v>41</v>
      </c>
      <c r="H89" s="121">
        <f t="shared" si="2"/>
        <v>1270.672</v>
      </c>
      <c r="I89" s="143">
        <f t="shared" si="3"/>
        <v>254.13440000000003</v>
      </c>
      <c r="J89" s="57"/>
      <c r="K89" s="58"/>
      <c r="L89" s="58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199"/>
      <c r="AA89" s="59"/>
      <c r="AB89" s="59"/>
      <c r="AC89" s="59"/>
      <c r="AD89" s="59"/>
      <c r="AE89" s="150"/>
      <c r="AF89" s="59"/>
      <c r="AG89" s="59"/>
      <c r="AH89" s="59"/>
      <c r="AI89" s="59"/>
      <c r="AJ89" s="59"/>
    </row>
    <row r="90" spans="1:36" s="60" customFormat="1" ht="12.75" hidden="1" customHeight="1" x14ac:dyDescent="0.2">
      <c r="A90" s="108">
        <v>84</v>
      </c>
      <c r="B90" s="62" t="s">
        <v>70</v>
      </c>
      <c r="C90" s="62" t="s">
        <v>70</v>
      </c>
      <c r="D90" s="81" t="s">
        <v>387</v>
      </c>
      <c r="E90" s="82">
        <v>28.044</v>
      </c>
      <c r="F90" s="62" t="s">
        <v>398</v>
      </c>
      <c r="G90" s="61">
        <v>41</v>
      </c>
      <c r="H90" s="121">
        <f t="shared" si="2"/>
        <v>1149.8040000000001</v>
      </c>
      <c r="I90" s="143">
        <f t="shared" si="3"/>
        <v>229.96080000000003</v>
      </c>
      <c r="J90" s="57"/>
      <c r="K90" s="58"/>
      <c r="L90" s="58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199"/>
      <c r="AA90" s="59"/>
      <c r="AB90" s="59"/>
      <c r="AC90" s="59"/>
      <c r="AD90" s="59"/>
      <c r="AE90" s="150"/>
      <c r="AF90" s="59"/>
      <c r="AG90" s="59"/>
      <c r="AH90" s="59"/>
      <c r="AI90" s="59"/>
      <c r="AJ90" s="59"/>
    </row>
    <row r="91" spans="1:36" s="60" customFormat="1" ht="12.75" hidden="1" customHeight="1" x14ac:dyDescent="0.2">
      <c r="A91" s="108">
        <v>85</v>
      </c>
      <c r="B91" s="62" t="s">
        <v>70</v>
      </c>
      <c r="C91" s="62" t="s">
        <v>70</v>
      </c>
      <c r="D91" s="81" t="s">
        <v>394</v>
      </c>
      <c r="E91" s="82">
        <v>47.405999999999999</v>
      </c>
      <c r="F91" s="62" t="s">
        <v>225</v>
      </c>
      <c r="G91" s="61">
        <v>41</v>
      </c>
      <c r="H91" s="121">
        <f t="shared" si="2"/>
        <v>1943.646</v>
      </c>
      <c r="I91" s="143">
        <f t="shared" si="3"/>
        <v>388.72919999999999</v>
      </c>
      <c r="J91" s="57"/>
      <c r="K91" s="58"/>
      <c r="L91" s="58"/>
      <c r="M91" s="59"/>
      <c r="N91" s="59"/>
      <c r="O91" s="85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199"/>
      <c r="AA91" s="59"/>
      <c r="AB91" s="59"/>
      <c r="AC91" s="59"/>
      <c r="AD91" s="59"/>
      <c r="AE91" s="150"/>
      <c r="AF91" s="59"/>
      <c r="AG91" s="59"/>
      <c r="AH91" s="59"/>
      <c r="AI91" s="59"/>
      <c r="AJ91" s="59"/>
    </row>
    <row r="92" spans="1:36" s="60" customFormat="1" ht="12.75" hidden="1" customHeight="1" x14ac:dyDescent="0.2">
      <c r="A92" s="108">
        <v>86</v>
      </c>
      <c r="B92" s="62" t="s">
        <v>70</v>
      </c>
      <c r="C92" s="62" t="s">
        <v>70</v>
      </c>
      <c r="D92" s="81" t="s">
        <v>388</v>
      </c>
      <c r="E92" s="82">
        <v>5.4569999999999999</v>
      </c>
      <c r="F92" s="62" t="s">
        <v>399</v>
      </c>
      <c r="G92" s="61">
        <v>41</v>
      </c>
      <c r="H92" s="121">
        <f t="shared" si="2"/>
        <v>223.73699999999999</v>
      </c>
      <c r="I92" s="143">
        <f t="shared" si="3"/>
        <v>44.747399999999999</v>
      </c>
      <c r="J92" s="57"/>
      <c r="K92" s="58"/>
      <c r="L92" s="58"/>
      <c r="M92" s="59"/>
      <c r="N92" s="59"/>
      <c r="O92" s="59"/>
      <c r="P92" s="59"/>
      <c r="Q92" s="59"/>
      <c r="R92" s="59"/>
      <c r="S92" s="59"/>
      <c r="T92" s="59"/>
      <c r="U92" s="59"/>
      <c r="V92" s="59"/>
      <c r="W92" s="59"/>
      <c r="X92" s="59"/>
      <c r="Y92" s="59"/>
      <c r="Z92" s="199"/>
      <c r="AA92" s="59"/>
      <c r="AB92" s="59"/>
      <c r="AC92" s="59"/>
      <c r="AD92" s="59"/>
      <c r="AE92" s="150"/>
      <c r="AF92" s="59"/>
      <c r="AG92" s="59"/>
      <c r="AH92" s="59"/>
      <c r="AI92" s="59"/>
      <c r="AJ92" s="59"/>
    </row>
    <row r="93" spans="1:36" s="60" customFormat="1" ht="12.75" hidden="1" customHeight="1" x14ac:dyDescent="0.2">
      <c r="A93" s="108">
        <v>87</v>
      </c>
      <c r="B93" s="62" t="s">
        <v>70</v>
      </c>
      <c r="C93" s="62" t="s">
        <v>70</v>
      </c>
      <c r="D93" s="81" t="s">
        <v>389</v>
      </c>
      <c r="E93" s="82">
        <v>16.484000000000002</v>
      </c>
      <c r="F93" s="62" t="s">
        <v>399</v>
      </c>
      <c r="G93" s="61">
        <v>41</v>
      </c>
      <c r="H93" s="121">
        <f t="shared" si="2"/>
        <v>675.84400000000005</v>
      </c>
      <c r="I93" s="143">
        <f t="shared" si="3"/>
        <v>135.1688</v>
      </c>
      <c r="J93" s="57"/>
      <c r="K93" s="58"/>
      <c r="L93" s="58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199"/>
      <c r="AA93" s="59"/>
      <c r="AB93" s="59"/>
      <c r="AC93" s="59"/>
      <c r="AD93" s="59"/>
      <c r="AE93" s="150"/>
      <c r="AF93" s="59"/>
      <c r="AG93" s="59"/>
      <c r="AH93" s="59"/>
      <c r="AI93" s="59"/>
      <c r="AJ93" s="59"/>
    </row>
    <row r="94" spans="1:36" s="60" customFormat="1" ht="12.75" hidden="1" customHeight="1" x14ac:dyDescent="0.2">
      <c r="A94" s="108">
        <v>88</v>
      </c>
      <c r="B94" s="62" t="s">
        <v>70</v>
      </c>
      <c r="C94" s="62" t="s">
        <v>70</v>
      </c>
      <c r="D94" s="84" t="s">
        <v>86</v>
      </c>
      <c r="E94" s="78">
        <v>10.499000000000001</v>
      </c>
      <c r="F94" s="62" t="s">
        <v>182</v>
      </c>
      <c r="G94" s="61">
        <v>41</v>
      </c>
      <c r="H94" s="121">
        <f t="shared" si="2"/>
        <v>430.459</v>
      </c>
      <c r="I94" s="143">
        <f t="shared" si="3"/>
        <v>86.091800000000006</v>
      </c>
      <c r="J94" s="57"/>
      <c r="K94" s="58"/>
      <c r="L94" s="58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199"/>
      <c r="AA94" s="59"/>
      <c r="AB94" s="59"/>
      <c r="AC94" s="59"/>
      <c r="AD94" s="59"/>
      <c r="AE94" s="150"/>
      <c r="AF94" s="59"/>
      <c r="AG94" s="59"/>
      <c r="AH94" s="59"/>
      <c r="AI94" s="59"/>
      <c r="AJ94" s="59"/>
    </row>
    <row r="95" spans="1:36" s="60" customFormat="1" ht="12.75" hidden="1" customHeight="1" x14ac:dyDescent="0.2">
      <c r="A95" s="108">
        <v>89</v>
      </c>
      <c r="B95" s="62" t="s">
        <v>70</v>
      </c>
      <c r="C95" s="62" t="s">
        <v>70</v>
      </c>
      <c r="D95" s="84" t="s">
        <v>87</v>
      </c>
      <c r="E95" s="78">
        <v>10.016999999999999</v>
      </c>
      <c r="F95" s="62" t="s">
        <v>182</v>
      </c>
      <c r="G95" s="61">
        <v>41</v>
      </c>
      <c r="H95" s="121">
        <f t="shared" si="2"/>
        <v>410.697</v>
      </c>
      <c r="I95" s="143">
        <f t="shared" si="3"/>
        <v>82.139400000000009</v>
      </c>
      <c r="J95" s="57"/>
      <c r="K95" s="58"/>
      <c r="L95" s="58"/>
      <c r="M95" s="59"/>
      <c r="N95" s="59"/>
      <c r="O95" s="59"/>
      <c r="P95" s="59"/>
      <c r="Q95" s="59"/>
      <c r="R95" s="59"/>
      <c r="S95" s="59"/>
      <c r="T95" s="59"/>
      <c r="U95" s="59"/>
      <c r="V95" s="59"/>
      <c r="W95" s="59"/>
      <c r="X95" s="59"/>
      <c r="Y95" s="59"/>
      <c r="Z95" s="199"/>
      <c r="AA95" s="59"/>
      <c r="AB95" s="59"/>
      <c r="AC95" s="59"/>
      <c r="AD95" s="59"/>
      <c r="AE95" s="150"/>
      <c r="AF95" s="59"/>
      <c r="AG95" s="59"/>
      <c r="AH95" s="59"/>
      <c r="AI95" s="59"/>
      <c r="AJ95" s="59"/>
    </row>
    <row r="96" spans="1:36" s="60" customFormat="1" ht="12.75" hidden="1" customHeight="1" x14ac:dyDescent="0.2">
      <c r="A96" s="108">
        <v>90</v>
      </c>
      <c r="B96" s="62" t="s">
        <v>70</v>
      </c>
      <c r="C96" s="62" t="s">
        <v>70</v>
      </c>
      <c r="D96" s="84" t="s">
        <v>88</v>
      </c>
      <c r="E96" s="78">
        <v>8.5269999999999992</v>
      </c>
      <c r="F96" s="62" t="s">
        <v>183</v>
      </c>
      <c r="G96" s="61">
        <v>41</v>
      </c>
      <c r="H96" s="121">
        <f t="shared" si="2"/>
        <v>349.60699999999997</v>
      </c>
      <c r="I96" s="143">
        <f t="shared" si="3"/>
        <v>69.921399999999991</v>
      </c>
      <c r="J96" s="57"/>
      <c r="K96" s="58"/>
      <c r="L96" s="58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199"/>
      <c r="AA96" s="59"/>
      <c r="AB96" s="59"/>
      <c r="AC96" s="59"/>
      <c r="AD96" s="59"/>
      <c r="AE96" s="150"/>
      <c r="AF96" s="59"/>
      <c r="AG96" s="59"/>
      <c r="AH96" s="59"/>
      <c r="AI96" s="59"/>
      <c r="AJ96" s="59"/>
    </row>
    <row r="97" spans="1:36" s="60" customFormat="1" ht="12.75" hidden="1" customHeight="1" x14ac:dyDescent="0.2">
      <c r="A97" s="108">
        <v>91</v>
      </c>
      <c r="B97" s="62" t="s">
        <v>70</v>
      </c>
      <c r="C97" s="62" t="s">
        <v>70</v>
      </c>
      <c r="D97" s="84" t="s">
        <v>89</v>
      </c>
      <c r="E97" s="78">
        <v>2.9990000000000001</v>
      </c>
      <c r="F97" s="62" t="s">
        <v>184</v>
      </c>
      <c r="G97" s="61">
        <v>41</v>
      </c>
      <c r="H97" s="121">
        <f t="shared" si="2"/>
        <v>122.959</v>
      </c>
      <c r="I97" s="143">
        <f t="shared" si="3"/>
        <v>24.591800000000003</v>
      </c>
      <c r="J97" s="57"/>
      <c r="K97" s="58"/>
      <c r="L97" s="58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199"/>
      <c r="AA97" s="59"/>
      <c r="AB97" s="59"/>
      <c r="AC97" s="59"/>
      <c r="AD97" s="59"/>
      <c r="AE97" s="150"/>
      <c r="AF97" s="59"/>
      <c r="AG97" s="59"/>
      <c r="AH97" s="59"/>
      <c r="AI97" s="59"/>
      <c r="AJ97" s="59"/>
    </row>
    <row r="98" spans="1:36" s="60" customFormat="1" ht="12.75" hidden="1" customHeight="1" x14ac:dyDescent="0.2">
      <c r="A98" s="108">
        <v>92</v>
      </c>
      <c r="B98" s="62" t="s">
        <v>70</v>
      </c>
      <c r="C98" s="62" t="s">
        <v>70</v>
      </c>
      <c r="D98" s="84" t="s">
        <v>90</v>
      </c>
      <c r="E98" s="78">
        <v>29.765999999999998</v>
      </c>
      <c r="F98" s="62" t="s">
        <v>185</v>
      </c>
      <c r="G98" s="61">
        <v>41</v>
      </c>
      <c r="H98" s="121">
        <f t="shared" si="2"/>
        <v>1220.4059999999999</v>
      </c>
      <c r="I98" s="143">
        <f t="shared" si="3"/>
        <v>244.0812</v>
      </c>
      <c r="J98" s="57"/>
      <c r="K98" s="58"/>
      <c r="L98" s="58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199"/>
      <c r="AA98" s="58"/>
      <c r="AB98" s="58"/>
      <c r="AC98" s="59"/>
      <c r="AD98" s="59"/>
      <c r="AE98" s="150"/>
      <c r="AF98" s="59"/>
      <c r="AG98" s="59"/>
      <c r="AH98" s="59"/>
      <c r="AI98" s="59"/>
      <c r="AJ98" s="59"/>
    </row>
    <row r="99" spans="1:36" s="60" customFormat="1" ht="12.75" hidden="1" customHeight="1" x14ac:dyDescent="0.2">
      <c r="A99" s="108">
        <v>93</v>
      </c>
      <c r="B99" s="62" t="s">
        <v>70</v>
      </c>
      <c r="C99" s="62" t="s">
        <v>70</v>
      </c>
      <c r="D99" s="81" t="s">
        <v>386</v>
      </c>
      <c r="E99" s="82">
        <v>2.4529999999999998</v>
      </c>
      <c r="F99" s="62" t="s">
        <v>186</v>
      </c>
      <c r="G99" s="61">
        <v>41</v>
      </c>
      <c r="H99" s="121">
        <f t="shared" si="2"/>
        <v>100.57299999999999</v>
      </c>
      <c r="I99" s="143">
        <f t="shared" si="3"/>
        <v>20.114599999999999</v>
      </c>
      <c r="J99" s="57"/>
      <c r="K99" s="58"/>
      <c r="L99" s="58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150"/>
      <c r="AF99" s="59"/>
      <c r="AG99" s="59"/>
      <c r="AH99" s="59"/>
      <c r="AI99" s="59"/>
      <c r="AJ99" s="59"/>
    </row>
    <row r="100" spans="1:36" s="60" customFormat="1" ht="12.75" hidden="1" customHeight="1" x14ac:dyDescent="0.2">
      <c r="A100" s="108">
        <v>94</v>
      </c>
      <c r="B100" s="62" t="s">
        <v>70</v>
      </c>
      <c r="C100" s="62" t="s">
        <v>70</v>
      </c>
      <c r="D100" s="81" t="s">
        <v>106</v>
      </c>
      <c r="E100" s="78">
        <v>2.9990000000000001</v>
      </c>
      <c r="F100" s="62" t="s">
        <v>186</v>
      </c>
      <c r="G100" s="61">
        <v>41</v>
      </c>
      <c r="H100" s="121">
        <f t="shared" si="2"/>
        <v>122.959</v>
      </c>
      <c r="I100" s="143">
        <f t="shared" si="3"/>
        <v>24.591800000000003</v>
      </c>
      <c r="J100" s="57"/>
      <c r="K100" s="58"/>
      <c r="L100" s="58"/>
      <c r="M100" s="59"/>
      <c r="N100" s="59"/>
      <c r="O100" s="59"/>
      <c r="P100" s="59"/>
      <c r="Q100" s="59"/>
      <c r="R100" s="59"/>
      <c r="S100" s="59"/>
      <c r="T100" s="59"/>
      <c r="U100" s="59"/>
      <c r="V100" s="59"/>
      <c r="W100" s="59"/>
      <c r="X100" s="59"/>
      <c r="Y100" s="59"/>
      <c r="Z100" s="59"/>
      <c r="AA100" s="58"/>
      <c r="AB100" s="58"/>
      <c r="AC100" s="59"/>
      <c r="AD100" s="59"/>
      <c r="AE100" s="150"/>
      <c r="AF100" s="59"/>
      <c r="AG100" s="59"/>
      <c r="AH100" s="59"/>
      <c r="AI100" s="59"/>
      <c r="AJ100" s="59"/>
    </row>
    <row r="101" spans="1:36" s="60" customFormat="1" ht="12.75" hidden="1" customHeight="1" x14ac:dyDescent="0.2">
      <c r="A101" s="108">
        <v>95</v>
      </c>
      <c r="B101" s="62" t="s">
        <v>70</v>
      </c>
      <c r="C101" s="62" t="s">
        <v>70</v>
      </c>
      <c r="D101" s="81" t="s">
        <v>390</v>
      </c>
      <c r="E101" s="82">
        <v>23.893999999999998</v>
      </c>
      <c r="F101" s="62" t="s">
        <v>397</v>
      </c>
      <c r="G101" s="61">
        <v>41</v>
      </c>
      <c r="H101" s="121">
        <f t="shared" si="2"/>
        <v>979.65399999999988</v>
      </c>
      <c r="I101" s="143">
        <f t="shared" si="3"/>
        <v>195.93079999999998</v>
      </c>
      <c r="J101" s="57"/>
      <c r="K101" s="58"/>
      <c r="L101" s="58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58"/>
      <c r="AB101" s="58"/>
      <c r="AC101" s="59"/>
      <c r="AD101" s="59"/>
      <c r="AE101" s="150"/>
      <c r="AF101" s="59"/>
      <c r="AG101" s="59"/>
      <c r="AH101" s="59"/>
      <c r="AI101" s="59"/>
      <c r="AJ101" s="59"/>
    </row>
    <row r="102" spans="1:36" s="60" customFormat="1" ht="12.75" hidden="1" customHeight="1" x14ac:dyDescent="0.2">
      <c r="A102" s="108">
        <v>96</v>
      </c>
      <c r="B102" s="62" t="s">
        <v>70</v>
      </c>
      <c r="C102" s="62" t="s">
        <v>70</v>
      </c>
      <c r="D102" s="84" t="s">
        <v>91</v>
      </c>
      <c r="E102" s="78">
        <v>8</v>
      </c>
      <c r="F102" s="62" t="s">
        <v>187</v>
      </c>
      <c r="G102" s="61">
        <v>41</v>
      </c>
      <c r="H102" s="121">
        <f t="shared" si="2"/>
        <v>328</v>
      </c>
      <c r="I102" s="143">
        <f t="shared" si="3"/>
        <v>65.600000000000009</v>
      </c>
      <c r="J102" s="57"/>
      <c r="K102" s="58"/>
      <c r="L102" s="58"/>
      <c r="M102" s="59"/>
      <c r="N102" s="59"/>
      <c r="O102" s="59"/>
      <c r="P102" s="59"/>
      <c r="Q102" s="59"/>
      <c r="R102" s="59"/>
      <c r="S102" s="59"/>
      <c r="T102" s="59"/>
      <c r="U102" s="59"/>
      <c r="V102" s="59"/>
      <c r="W102" s="59"/>
      <c r="X102" s="59"/>
      <c r="Y102" s="59"/>
      <c r="Z102" s="59"/>
      <c r="AA102" s="58"/>
      <c r="AB102" s="58"/>
      <c r="AC102" s="59"/>
      <c r="AD102" s="59"/>
      <c r="AE102" s="150"/>
      <c r="AF102" s="59"/>
      <c r="AG102" s="59"/>
      <c r="AH102" s="59"/>
      <c r="AI102" s="59"/>
      <c r="AJ102" s="59"/>
    </row>
    <row r="103" spans="1:36" s="60" customFormat="1" ht="12.75" hidden="1" customHeight="1" x14ac:dyDescent="0.2">
      <c r="A103" s="108">
        <v>97</v>
      </c>
      <c r="B103" s="62" t="s">
        <v>70</v>
      </c>
      <c r="C103" s="62" t="s">
        <v>70</v>
      </c>
      <c r="D103" s="84" t="s">
        <v>81</v>
      </c>
      <c r="E103" s="78">
        <v>45.66</v>
      </c>
      <c r="F103" s="62" t="s">
        <v>188</v>
      </c>
      <c r="G103" s="61">
        <v>41</v>
      </c>
      <c r="H103" s="121">
        <f t="shared" si="2"/>
        <v>1872.06</v>
      </c>
      <c r="I103" s="143">
        <f t="shared" si="3"/>
        <v>374.41200000000003</v>
      </c>
      <c r="J103" s="57"/>
      <c r="K103" s="58"/>
      <c r="L103" s="58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58"/>
      <c r="AB103" s="58"/>
      <c r="AC103" s="59"/>
      <c r="AD103" s="59"/>
      <c r="AE103" s="150"/>
      <c r="AF103" s="59"/>
      <c r="AG103" s="59"/>
      <c r="AH103" s="59"/>
      <c r="AI103" s="59"/>
      <c r="AJ103" s="59"/>
    </row>
    <row r="104" spans="1:36" s="60" customFormat="1" ht="12.75" hidden="1" customHeight="1" x14ac:dyDescent="0.2">
      <c r="A104" s="108">
        <v>98</v>
      </c>
      <c r="B104" s="62" t="s">
        <v>70</v>
      </c>
      <c r="C104" s="62" t="s">
        <v>70</v>
      </c>
      <c r="D104" s="84" t="s">
        <v>82</v>
      </c>
      <c r="E104" s="78">
        <v>17.068999999999999</v>
      </c>
      <c r="F104" s="62" t="s">
        <v>189</v>
      </c>
      <c r="G104" s="61">
        <v>41</v>
      </c>
      <c r="H104" s="121">
        <f t="shared" si="2"/>
        <v>699.82899999999995</v>
      </c>
      <c r="I104" s="143">
        <f t="shared" si="3"/>
        <v>139.9658</v>
      </c>
      <c r="J104" s="57"/>
      <c r="K104" s="58"/>
      <c r="L104" s="58"/>
      <c r="M104" s="59"/>
      <c r="N104" s="59"/>
      <c r="O104" s="59"/>
      <c r="P104" s="59"/>
      <c r="Q104" s="59"/>
      <c r="R104" s="59"/>
      <c r="S104" s="59"/>
      <c r="T104" s="59"/>
      <c r="U104" s="59"/>
      <c r="V104" s="59"/>
      <c r="W104" s="59"/>
      <c r="X104" s="59"/>
      <c r="Y104" s="59"/>
      <c r="Z104" s="59"/>
      <c r="AA104" s="58"/>
      <c r="AB104" s="58"/>
      <c r="AC104" s="59"/>
      <c r="AD104" s="59"/>
      <c r="AE104" s="150"/>
      <c r="AF104" s="59"/>
      <c r="AG104" s="59"/>
      <c r="AH104" s="59"/>
      <c r="AI104" s="59"/>
      <c r="AJ104" s="59"/>
    </row>
    <row r="105" spans="1:36" s="60" customFormat="1" ht="12.75" hidden="1" customHeight="1" x14ac:dyDescent="0.2">
      <c r="A105" s="108">
        <v>99</v>
      </c>
      <c r="B105" s="92" t="s">
        <v>70</v>
      </c>
      <c r="C105" s="41" t="s">
        <v>70</v>
      </c>
      <c r="D105" s="84" t="s">
        <v>92</v>
      </c>
      <c r="E105" s="78">
        <v>11.526</v>
      </c>
      <c r="F105" s="62" t="s">
        <v>190</v>
      </c>
      <c r="G105" s="61">
        <v>41</v>
      </c>
      <c r="H105" s="121">
        <f t="shared" si="2"/>
        <v>472.56599999999997</v>
      </c>
      <c r="I105" s="143">
        <f t="shared" si="3"/>
        <v>94.513199999999998</v>
      </c>
      <c r="J105" s="192"/>
      <c r="K105" s="90"/>
      <c r="L105" s="90"/>
      <c r="M105" s="90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8"/>
      <c r="AB105" s="58"/>
      <c r="AC105" s="59"/>
      <c r="AD105" s="59"/>
      <c r="AE105" s="150"/>
      <c r="AF105" s="59"/>
      <c r="AG105" s="59"/>
      <c r="AH105" s="59"/>
      <c r="AI105" s="59"/>
      <c r="AJ105" s="59"/>
    </row>
    <row r="106" spans="1:36" s="60" customFormat="1" ht="12.75" hidden="1" customHeight="1" x14ac:dyDescent="0.2">
      <c r="A106" s="108">
        <v>100</v>
      </c>
      <c r="B106" s="92" t="s">
        <v>70</v>
      </c>
      <c r="C106" s="41" t="s">
        <v>70</v>
      </c>
      <c r="D106" s="81" t="s">
        <v>395</v>
      </c>
      <c r="E106" s="82">
        <v>6.9729999999999999</v>
      </c>
      <c r="F106" s="62" t="s">
        <v>190</v>
      </c>
      <c r="G106" s="61">
        <v>41</v>
      </c>
      <c r="H106" s="121">
        <f t="shared" si="2"/>
        <v>285.89299999999997</v>
      </c>
      <c r="I106" s="143">
        <f t="shared" si="3"/>
        <v>57.178599999999996</v>
      </c>
      <c r="J106" s="192"/>
      <c r="K106" s="90"/>
      <c r="L106" s="90"/>
      <c r="M106" s="90"/>
      <c r="N106" s="59"/>
      <c r="O106" s="59"/>
      <c r="P106" s="59"/>
      <c r="Q106" s="59"/>
      <c r="R106" s="59"/>
      <c r="S106" s="59"/>
      <c r="T106" s="59"/>
      <c r="U106" s="59"/>
      <c r="V106" s="59"/>
      <c r="W106" s="59"/>
      <c r="X106" s="59"/>
      <c r="Y106" s="59"/>
      <c r="Z106" s="59"/>
      <c r="AA106" s="58"/>
      <c r="AB106" s="58"/>
      <c r="AC106" s="59"/>
      <c r="AD106" s="59"/>
      <c r="AE106" s="150"/>
      <c r="AF106" s="59"/>
      <c r="AG106" s="59"/>
      <c r="AH106" s="59"/>
      <c r="AI106" s="59"/>
      <c r="AJ106" s="59"/>
    </row>
    <row r="107" spans="1:36" s="60" customFormat="1" ht="12.75" hidden="1" customHeight="1" x14ac:dyDescent="0.2">
      <c r="A107" s="108">
        <v>101</v>
      </c>
      <c r="B107" s="92" t="s">
        <v>70</v>
      </c>
      <c r="C107" s="41" t="s">
        <v>70</v>
      </c>
      <c r="D107" s="81" t="s">
        <v>391</v>
      </c>
      <c r="E107" s="82">
        <v>6.9960000000000004</v>
      </c>
      <c r="F107" s="62" t="s">
        <v>347</v>
      </c>
      <c r="G107" s="61">
        <v>41</v>
      </c>
      <c r="H107" s="121">
        <f t="shared" si="2"/>
        <v>286.83600000000001</v>
      </c>
      <c r="I107" s="143">
        <f t="shared" si="3"/>
        <v>57.367200000000004</v>
      </c>
      <c r="J107" s="192"/>
      <c r="K107" s="90"/>
      <c r="L107" s="90"/>
      <c r="M107" s="90"/>
      <c r="N107" s="59"/>
      <c r="O107" s="59"/>
      <c r="P107" s="59"/>
      <c r="Q107" s="59"/>
      <c r="R107" s="59"/>
      <c r="S107" s="59"/>
      <c r="T107" s="59"/>
      <c r="U107" s="59"/>
      <c r="V107" s="59"/>
      <c r="W107" s="59"/>
      <c r="X107" s="59"/>
      <c r="Y107" s="59"/>
      <c r="Z107" s="59"/>
      <c r="AA107" s="58"/>
      <c r="AB107" s="58"/>
      <c r="AC107" s="59"/>
      <c r="AD107" s="59"/>
      <c r="AE107" s="150"/>
      <c r="AF107" s="59"/>
      <c r="AG107" s="59"/>
      <c r="AH107" s="59"/>
      <c r="AI107" s="59"/>
      <c r="AJ107" s="59"/>
    </row>
    <row r="108" spans="1:36" s="60" customFormat="1" ht="12.75" hidden="1" customHeight="1" x14ac:dyDescent="0.2">
      <c r="A108" s="108">
        <v>102</v>
      </c>
      <c r="B108" s="92" t="s">
        <v>70</v>
      </c>
      <c r="C108" s="41" t="s">
        <v>70</v>
      </c>
      <c r="D108" s="81" t="s">
        <v>392</v>
      </c>
      <c r="E108" s="82">
        <v>9.73</v>
      </c>
      <c r="F108" s="62" t="s">
        <v>400</v>
      </c>
      <c r="G108" s="61">
        <v>41</v>
      </c>
      <c r="H108" s="121">
        <f t="shared" si="2"/>
        <v>398.93</v>
      </c>
      <c r="I108" s="143">
        <f t="shared" si="3"/>
        <v>79.786000000000001</v>
      </c>
      <c r="J108" s="192"/>
      <c r="K108" s="90"/>
      <c r="L108" s="90"/>
      <c r="M108" s="90"/>
      <c r="N108" s="59"/>
      <c r="O108" s="59"/>
      <c r="P108" s="59"/>
      <c r="Q108" s="59"/>
      <c r="R108" s="59"/>
      <c r="S108" s="59"/>
      <c r="T108" s="59"/>
      <c r="U108" s="59"/>
      <c r="V108" s="59"/>
      <c r="W108" s="59"/>
      <c r="X108" s="59"/>
      <c r="Y108" s="59"/>
      <c r="Z108" s="59"/>
      <c r="AA108" s="58"/>
      <c r="AB108" s="58"/>
      <c r="AC108" s="59"/>
      <c r="AD108" s="59"/>
      <c r="AE108" s="150"/>
      <c r="AF108" s="59"/>
      <c r="AG108" s="59"/>
      <c r="AH108" s="59"/>
      <c r="AI108" s="59"/>
      <c r="AJ108" s="59"/>
    </row>
    <row r="109" spans="1:36" s="60" customFormat="1" ht="12.75" hidden="1" customHeight="1" x14ac:dyDescent="0.2">
      <c r="A109" s="108">
        <v>103</v>
      </c>
      <c r="B109" s="92" t="s">
        <v>70</v>
      </c>
      <c r="C109" s="41" t="s">
        <v>70</v>
      </c>
      <c r="D109" s="81" t="s">
        <v>938</v>
      </c>
      <c r="E109" s="82">
        <v>20.198</v>
      </c>
      <c r="F109" s="62" t="s">
        <v>937</v>
      </c>
      <c r="G109" s="61">
        <v>41</v>
      </c>
      <c r="H109" s="121">
        <f t="shared" ref="H109:H164" si="4">G109*E109</f>
        <v>828.11800000000005</v>
      </c>
      <c r="I109" s="143">
        <f t="shared" ref="I109:I165" si="5">H109*20%</f>
        <v>165.62360000000001</v>
      </c>
      <c r="J109" s="192"/>
      <c r="K109" s="90"/>
      <c r="L109" s="90"/>
      <c r="M109" s="90"/>
      <c r="N109" s="59"/>
      <c r="O109" s="59"/>
      <c r="P109" s="59"/>
      <c r="Q109" s="59"/>
      <c r="R109" s="59"/>
      <c r="S109" s="59"/>
      <c r="T109" s="59"/>
      <c r="U109" s="59"/>
      <c r="V109" s="59"/>
      <c r="W109" s="59"/>
      <c r="X109" s="59"/>
      <c r="Y109" s="59"/>
      <c r="Z109" s="59"/>
      <c r="AA109" s="58"/>
      <c r="AB109" s="58"/>
      <c r="AC109" s="59"/>
      <c r="AD109" s="59"/>
      <c r="AE109" s="150"/>
      <c r="AF109" s="59"/>
      <c r="AG109" s="59"/>
      <c r="AH109" s="59"/>
      <c r="AI109" s="59"/>
      <c r="AJ109" s="59"/>
    </row>
    <row r="110" spans="1:36" s="60" customFormat="1" ht="12.75" hidden="1" customHeight="1" x14ac:dyDescent="0.2">
      <c r="A110" s="108">
        <v>104</v>
      </c>
      <c r="B110" s="92" t="s">
        <v>70</v>
      </c>
      <c r="C110" s="41" t="s">
        <v>70</v>
      </c>
      <c r="D110" s="81" t="s">
        <v>109</v>
      </c>
      <c r="E110" s="82">
        <v>24.414000000000001</v>
      </c>
      <c r="F110" s="62" t="s">
        <v>191</v>
      </c>
      <c r="G110" s="61">
        <v>41</v>
      </c>
      <c r="H110" s="121">
        <f t="shared" si="4"/>
        <v>1000.974</v>
      </c>
      <c r="I110" s="143">
        <f t="shared" si="5"/>
        <v>200.19480000000001</v>
      </c>
      <c r="J110" s="192"/>
      <c r="K110" s="90"/>
      <c r="L110" s="90"/>
      <c r="M110" s="90"/>
      <c r="N110" s="59"/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58"/>
      <c r="AB110" s="58"/>
      <c r="AC110" s="59"/>
      <c r="AD110" s="59"/>
      <c r="AE110" s="150"/>
      <c r="AF110" s="59"/>
      <c r="AG110" s="59"/>
      <c r="AH110" s="59"/>
      <c r="AI110" s="59"/>
      <c r="AJ110" s="59"/>
    </row>
    <row r="111" spans="1:36" s="60" customFormat="1" ht="12.75" hidden="1" customHeight="1" x14ac:dyDescent="0.2">
      <c r="A111" s="108">
        <v>105</v>
      </c>
      <c r="B111" s="92" t="s">
        <v>70</v>
      </c>
      <c r="C111" s="41" t="s">
        <v>70</v>
      </c>
      <c r="D111" s="81" t="s">
        <v>422</v>
      </c>
      <c r="E111" s="82">
        <v>4.798</v>
      </c>
      <c r="F111" s="62" t="s">
        <v>423</v>
      </c>
      <c r="G111" s="61">
        <v>41</v>
      </c>
      <c r="H111" s="121">
        <f t="shared" si="4"/>
        <v>196.71799999999999</v>
      </c>
      <c r="I111" s="143">
        <f t="shared" si="5"/>
        <v>39.343600000000002</v>
      </c>
      <c r="J111" s="192"/>
      <c r="K111" s="90"/>
      <c r="L111" s="90"/>
      <c r="M111" s="90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X111" s="59"/>
      <c r="Y111" s="59"/>
      <c r="Z111" s="59"/>
      <c r="AA111" s="58"/>
      <c r="AB111" s="58"/>
      <c r="AC111" s="59"/>
      <c r="AD111" s="59"/>
      <c r="AE111" s="150"/>
      <c r="AF111" s="59"/>
      <c r="AG111" s="59"/>
      <c r="AH111" s="59"/>
      <c r="AI111" s="59"/>
      <c r="AJ111" s="59"/>
    </row>
    <row r="112" spans="1:36" s="60" customFormat="1" ht="12.75" hidden="1" customHeight="1" x14ac:dyDescent="0.2">
      <c r="A112" s="108">
        <v>106</v>
      </c>
      <c r="B112" s="92" t="s">
        <v>70</v>
      </c>
      <c r="C112" s="41" t="s">
        <v>70</v>
      </c>
      <c r="D112" s="84" t="s">
        <v>93</v>
      </c>
      <c r="E112" s="78">
        <v>89.814999999999998</v>
      </c>
      <c r="F112" s="62" t="s">
        <v>192</v>
      </c>
      <c r="G112" s="61">
        <v>41</v>
      </c>
      <c r="H112" s="121">
        <f t="shared" si="4"/>
        <v>3682.415</v>
      </c>
      <c r="I112" s="143">
        <f t="shared" si="5"/>
        <v>736.48300000000006</v>
      </c>
      <c r="J112" s="192"/>
      <c r="K112" s="90"/>
      <c r="L112" s="90"/>
      <c r="M112" s="90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58"/>
      <c r="AB112" s="58"/>
      <c r="AC112" s="59"/>
      <c r="AD112" s="59"/>
      <c r="AE112" s="150"/>
      <c r="AF112" s="59"/>
      <c r="AG112" s="59"/>
      <c r="AH112" s="59"/>
      <c r="AI112" s="59"/>
      <c r="AJ112" s="59"/>
    </row>
    <row r="113" spans="1:36" s="60" customFormat="1" ht="12.75" hidden="1" customHeight="1" x14ac:dyDescent="0.2">
      <c r="A113" s="108">
        <v>107</v>
      </c>
      <c r="B113" s="92" t="s">
        <v>70</v>
      </c>
      <c r="C113" s="41" t="s">
        <v>70</v>
      </c>
      <c r="D113" s="81" t="s">
        <v>108</v>
      </c>
      <c r="E113" s="82">
        <v>11.492000000000001</v>
      </c>
      <c r="F113" s="62" t="s">
        <v>193</v>
      </c>
      <c r="G113" s="61">
        <v>41</v>
      </c>
      <c r="H113" s="121">
        <f t="shared" si="4"/>
        <v>471.17200000000003</v>
      </c>
      <c r="I113" s="143">
        <f t="shared" si="5"/>
        <v>94.234400000000008</v>
      </c>
      <c r="J113" s="192"/>
      <c r="K113" s="90"/>
      <c r="L113" s="90"/>
      <c r="M113" s="90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8"/>
      <c r="AB113" s="58"/>
      <c r="AC113" s="59"/>
      <c r="AD113" s="59"/>
      <c r="AE113" s="150"/>
      <c r="AF113" s="59"/>
      <c r="AG113" s="59"/>
      <c r="AH113" s="59"/>
      <c r="AI113" s="59"/>
      <c r="AJ113" s="59"/>
    </row>
    <row r="114" spans="1:36" s="60" customFormat="1" ht="12.75" hidden="1" customHeight="1" x14ac:dyDescent="0.2">
      <c r="A114" s="108">
        <v>108</v>
      </c>
      <c r="B114" s="92" t="s">
        <v>70</v>
      </c>
      <c r="C114" s="41" t="s">
        <v>70</v>
      </c>
      <c r="D114" s="81" t="s">
        <v>107</v>
      </c>
      <c r="E114" s="78">
        <v>4.9989999999999997</v>
      </c>
      <c r="F114" s="62" t="s">
        <v>194</v>
      </c>
      <c r="G114" s="61">
        <v>41</v>
      </c>
      <c r="H114" s="121">
        <f t="shared" si="4"/>
        <v>204.95899999999997</v>
      </c>
      <c r="I114" s="143">
        <f t="shared" si="5"/>
        <v>40.991799999999998</v>
      </c>
      <c r="J114" s="192"/>
      <c r="K114" s="90"/>
      <c r="L114" s="90"/>
      <c r="M114" s="90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8"/>
      <c r="AB114" s="58"/>
      <c r="AC114" s="59"/>
      <c r="AD114" s="59"/>
      <c r="AE114" s="150"/>
      <c r="AF114" s="59"/>
      <c r="AG114" s="59"/>
      <c r="AH114" s="59"/>
      <c r="AI114" s="59"/>
      <c r="AJ114" s="59"/>
    </row>
    <row r="115" spans="1:36" s="60" customFormat="1" ht="12.75" hidden="1" customHeight="1" x14ac:dyDescent="0.2">
      <c r="A115" s="108">
        <v>109</v>
      </c>
      <c r="B115" s="92" t="s">
        <v>70</v>
      </c>
      <c r="C115" s="41" t="s">
        <v>70</v>
      </c>
      <c r="D115" s="84" t="s">
        <v>94</v>
      </c>
      <c r="E115" s="78">
        <v>12.99</v>
      </c>
      <c r="F115" s="62" t="s">
        <v>194</v>
      </c>
      <c r="G115" s="61">
        <v>41</v>
      </c>
      <c r="H115" s="121">
        <f t="shared" si="4"/>
        <v>532.59</v>
      </c>
      <c r="I115" s="143">
        <f t="shared" si="5"/>
        <v>106.51800000000001</v>
      </c>
      <c r="J115" s="192"/>
      <c r="K115" s="90"/>
      <c r="L115" s="90"/>
      <c r="M115" s="90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8"/>
      <c r="AB115" s="58"/>
      <c r="AC115" s="59"/>
      <c r="AD115" s="59"/>
      <c r="AE115" s="150"/>
      <c r="AF115" s="59"/>
      <c r="AG115" s="59"/>
      <c r="AH115" s="59"/>
      <c r="AI115" s="59"/>
      <c r="AJ115" s="59"/>
    </row>
    <row r="116" spans="1:36" s="60" customFormat="1" ht="12.75" hidden="1" customHeight="1" x14ac:dyDescent="0.2">
      <c r="A116" s="108">
        <v>110</v>
      </c>
      <c r="B116" s="92" t="s">
        <v>70</v>
      </c>
      <c r="C116" s="41" t="s">
        <v>70</v>
      </c>
      <c r="D116" s="81" t="s">
        <v>110</v>
      </c>
      <c r="E116" s="82">
        <v>20.477</v>
      </c>
      <c r="F116" s="62" t="s">
        <v>195</v>
      </c>
      <c r="G116" s="61">
        <v>41</v>
      </c>
      <c r="H116" s="121">
        <f t="shared" si="4"/>
        <v>839.55700000000002</v>
      </c>
      <c r="I116" s="143">
        <f t="shared" si="5"/>
        <v>167.91140000000001</v>
      </c>
      <c r="J116" s="192"/>
      <c r="K116" s="90"/>
      <c r="L116" s="90"/>
      <c r="M116" s="90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8"/>
      <c r="AB116" s="58"/>
      <c r="AC116" s="59"/>
      <c r="AD116" s="59"/>
      <c r="AE116" s="150"/>
      <c r="AF116" s="59"/>
      <c r="AG116" s="59"/>
      <c r="AH116" s="59"/>
      <c r="AI116" s="59"/>
      <c r="AJ116" s="59"/>
    </row>
    <row r="117" spans="1:36" s="60" customFormat="1" ht="12.75" hidden="1" customHeight="1" x14ac:dyDescent="0.2">
      <c r="A117" s="108">
        <v>111</v>
      </c>
      <c r="B117" s="92" t="s">
        <v>70</v>
      </c>
      <c r="C117" s="41" t="s">
        <v>70</v>
      </c>
      <c r="D117" s="84" t="s">
        <v>95</v>
      </c>
      <c r="E117" s="78">
        <v>59.598999999999997</v>
      </c>
      <c r="F117" s="62" t="s">
        <v>196</v>
      </c>
      <c r="G117" s="61">
        <v>41</v>
      </c>
      <c r="H117" s="121">
        <f t="shared" si="4"/>
        <v>2443.5589999999997</v>
      </c>
      <c r="I117" s="143">
        <f t="shared" si="5"/>
        <v>488.71179999999998</v>
      </c>
      <c r="J117" s="192"/>
      <c r="K117" s="90"/>
      <c r="L117" s="90"/>
      <c r="M117" s="90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8"/>
      <c r="AB117" s="58"/>
      <c r="AC117" s="59"/>
      <c r="AD117" s="59"/>
      <c r="AE117" s="150"/>
      <c r="AF117" s="59"/>
      <c r="AG117" s="59"/>
      <c r="AH117" s="59"/>
      <c r="AI117" s="59"/>
      <c r="AJ117" s="59"/>
    </row>
    <row r="118" spans="1:36" s="60" customFormat="1" ht="12.75" hidden="1" customHeight="1" x14ac:dyDescent="0.2">
      <c r="A118" s="108">
        <v>112</v>
      </c>
      <c r="B118" s="92" t="s">
        <v>70</v>
      </c>
      <c r="C118" s="41" t="s">
        <v>70</v>
      </c>
      <c r="D118" s="84" t="s">
        <v>96</v>
      </c>
      <c r="E118" s="78">
        <v>10.694000000000001</v>
      </c>
      <c r="F118" s="62" t="s">
        <v>196</v>
      </c>
      <c r="G118" s="61">
        <v>41</v>
      </c>
      <c r="H118" s="121">
        <f t="shared" si="4"/>
        <v>438.45400000000001</v>
      </c>
      <c r="I118" s="143">
        <f t="shared" si="5"/>
        <v>87.69080000000001</v>
      </c>
      <c r="J118" s="192"/>
      <c r="K118" s="90"/>
      <c r="L118" s="90"/>
      <c r="M118" s="90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8"/>
      <c r="AB118" s="58"/>
      <c r="AC118" s="59"/>
      <c r="AD118" s="59"/>
      <c r="AE118" s="150"/>
      <c r="AF118" s="59"/>
      <c r="AG118" s="59"/>
      <c r="AH118" s="59"/>
      <c r="AI118" s="59"/>
      <c r="AJ118" s="59"/>
    </row>
    <row r="119" spans="1:36" s="60" customFormat="1" ht="12.75" hidden="1" customHeight="1" x14ac:dyDescent="0.2">
      <c r="A119" s="108">
        <v>113</v>
      </c>
      <c r="B119" s="92" t="s">
        <v>70</v>
      </c>
      <c r="C119" s="41" t="s">
        <v>70</v>
      </c>
      <c r="D119" s="84" t="s">
        <v>97</v>
      </c>
      <c r="E119" s="78">
        <v>22.785</v>
      </c>
      <c r="F119" s="62" t="s">
        <v>196</v>
      </c>
      <c r="G119" s="61">
        <v>41</v>
      </c>
      <c r="H119" s="121">
        <f t="shared" si="4"/>
        <v>934.18500000000006</v>
      </c>
      <c r="I119" s="143">
        <f t="shared" si="5"/>
        <v>186.83700000000002</v>
      </c>
      <c r="J119" s="192"/>
      <c r="K119" s="90"/>
      <c r="L119" s="90"/>
      <c r="M119" s="90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8"/>
      <c r="AB119" s="58"/>
      <c r="AC119" s="59"/>
      <c r="AD119" s="59"/>
      <c r="AE119" s="150"/>
      <c r="AF119" s="59"/>
      <c r="AG119" s="59"/>
      <c r="AH119" s="59"/>
      <c r="AI119" s="59"/>
      <c r="AJ119" s="59"/>
    </row>
    <row r="120" spans="1:36" s="60" customFormat="1" ht="12.75" hidden="1" customHeight="1" x14ac:dyDescent="0.2">
      <c r="A120" s="108">
        <v>114</v>
      </c>
      <c r="B120" s="92" t="s">
        <v>70</v>
      </c>
      <c r="C120" s="41" t="s">
        <v>70</v>
      </c>
      <c r="D120" s="84" t="s">
        <v>98</v>
      </c>
      <c r="E120" s="78">
        <v>10.311999999999999</v>
      </c>
      <c r="F120" s="62" t="s">
        <v>197</v>
      </c>
      <c r="G120" s="61">
        <v>41</v>
      </c>
      <c r="H120" s="121">
        <f t="shared" si="4"/>
        <v>422.79199999999997</v>
      </c>
      <c r="I120" s="143">
        <f t="shared" si="5"/>
        <v>84.558400000000006</v>
      </c>
      <c r="J120" s="192"/>
      <c r="K120" s="90"/>
      <c r="L120" s="90"/>
      <c r="M120" s="90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8"/>
      <c r="AB120" s="58"/>
      <c r="AC120" s="59"/>
      <c r="AD120" s="59"/>
      <c r="AE120" s="150"/>
      <c r="AF120" s="59"/>
      <c r="AG120" s="59"/>
      <c r="AH120" s="59"/>
      <c r="AI120" s="59"/>
      <c r="AJ120" s="59"/>
    </row>
    <row r="121" spans="1:36" s="60" customFormat="1" ht="12.75" hidden="1" customHeight="1" x14ac:dyDescent="0.2">
      <c r="A121" s="108">
        <v>115</v>
      </c>
      <c r="B121" s="92" t="s">
        <v>70</v>
      </c>
      <c r="C121" s="41" t="s">
        <v>70</v>
      </c>
      <c r="D121" s="84" t="s">
        <v>99</v>
      </c>
      <c r="E121" s="78">
        <v>8.0060000000000002</v>
      </c>
      <c r="F121" s="62" t="s">
        <v>198</v>
      </c>
      <c r="G121" s="61">
        <v>41</v>
      </c>
      <c r="H121" s="121">
        <f t="shared" si="4"/>
        <v>328.24599999999998</v>
      </c>
      <c r="I121" s="143">
        <f t="shared" si="5"/>
        <v>65.649199999999993</v>
      </c>
      <c r="J121" s="192"/>
      <c r="K121" s="90"/>
      <c r="L121" s="90"/>
      <c r="M121" s="90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8"/>
      <c r="AB121" s="58"/>
      <c r="AC121" s="59"/>
      <c r="AD121" s="59"/>
      <c r="AE121" s="150"/>
      <c r="AF121" s="59"/>
      <c r="AG121" s="59"/>
      <c r="AH121" s="59"/>
      <c r="AI121" s="59"/>
      <c r="AJ121" s="59"/>
    </row>
    <row r="122" spans="1:36" s="60" customFormat="1" ht="12.75" hidden="1" customHeight="1" x14ac:dyDescent="0.2">
      <c r="A122" s="108">
        <v>116</v>
      </c>
      <c r="B122" s="92" t="s">
        <v>70</v>
      </c>
      <c r="C122" s="41" t="s">
        <v>70</v>
      </c>
      <c r="D122" s="84" t="s">
        <v>83</v>
      </c>
      <c r="E122" s="78">
        <v>24.98</v>
      </c>
      <c r="F122" s="62" t="s">
        <v>199</v>
      </c>
      <c r="G122" s="61">
        <v>41</v>
      </c>
      <c r="H122" s="121">
        <f t="shared" si="4"/>
        <v>1024.18</v>
      </c>
      <c r="I122" s="143">
        <f t="shared" si="5"/>
        <v>204.83600000000001</v>
      </c>
      <c r="J122" s="192"/>
      <c r="K122" s="90"/>
      <c r="L122" s="90"/>
      <c r="M122" s="90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8"/>
      <c r="AB122" s="58"/>
      <c r="AC122" s="59"/>
      <c r="AD122" s="59"/>
      <c r="AE122" s="150"/>
      <c r="AF122" s="59"/>
      <c r="AG122" s="59"/>
      <c r="AH122" s="59"/>
      <c r="AI122" s="59"/>
      <c r="AJ122" s="59"/>
    </row>
    <row r="123" spans="1:36" s="60" customFormat="1" ht="12.75" hidden="1" customHeight="1" x14ac:dyDescent="0.2">
      <c r="A123" s="108">
        <v>117</v>
      </c>
      <c r="B123" s="92" t="s">
        <v>70</v>
      </c>
      <c r="C123" s="41" t="s">
        <v>70</v>
      </c>
      <c r="D123" s="84" t="s">
        <v>100</v>
      </c>
      <c r="E123" s="78">
        <v>3.996</v>
      </c>
      <c r="F123" s="62" t="s">
        <v>200</v>
      </c>
      <c r="G123" s="61">
        <v>41</v>
      </c>
      <c r="H123" s="121">
        <f t="shared" si="4"/>
        <v>163.83600000000001</v>
      </c>
      <c r="I123" s="143">
        <f t="shared" si="5"/>
        <v>32.767200000000003</v>
      </c>
      <c r="J123" s="192"/>
      <c r="K123" s="90"/>
      <c r="L123" s="90"/>
      <c r="M123" s="90"/>
      <c r="N123" s="59"/>
      <c r="O123" s="59"/>
      <c r="P123" s="59"/>
      <c r="Q123" s="59"/>
      <c r="R123" s="59"/>
      <c r="S123" s="59"/>
      <c r="T123" s="59"/>
      <c r="U123" s="59"/>
      <c r="V123" s="59"/>
      <c r="W123" s="59"/>
      <c r="X123" s="59"/>
      <c r="Y123" s="59"/>
      <c r="Z123" s="59"/>
      <c r="AA123" s="58"/>
      <c r="AB123" s="58"/>
      <c r="AC123" s="59"/>
      <c r="AD123" s="59"/>
      <c r="AE123" s="150"/>
      <c r="AF123" s="59"/>
      <c r="AG123" s="59"/>
      <c r="AH123" s="59"/>
      <c r="AI123" s="59"/>
      <c r="AJ123" s="59"/>
    </row>
    <row r="124" spans="1:36" s="60" customFormat="1" ht="12.75" hidden="1" customHeight="1" x14ac:dyDescent="0.2">
      <c r="A124" s="108">
        <v>118</v>
      </c>
      <c r="B124" s="92" t="s">
        <v>70</v>
      </c>
      <c r="C124" s="41" t="s">
        <v>70</v>
      </c>
      <c r="D124" s="84" t="s">
        <v>101</v>
      </c>
      <c r="E124" s="78">
        <v>25.995000000000001</v>
      </c>
      <c r="F124" s="62" t="s">
        <v>201</v>
      </c>
      <c r="G124" s="61">
        <v>41</v>
      </c>
      <c r="H124" s="121">
        <f t="shared" si="4"/>
        <v>1065.7950000000001</v>
      </c>
      <c r="I124" s="143">
        <f t="shared" si="5"/>
        <v>213.15900000000002</v>
      </c>
      <c r="J124" s="192"/>
      <c r="K124" s="90"/>
      <c r="L124" s="90"/>
      <c r="M124" s="90"/>
      <c r="N124" s="59"/>
      <c r="O124" s="59"/>
      <c r="P124" s="59"/>
      <c r="Q124" s="59"/>
      <c r="R124" s="59"/>
      <c r="S124" s="59"/>
      <c r="T124" s="59"/>
      <c r="U124" s="59"/>
      <c r="V124" s="59"/>
      <c r="W124" s="59"/>
      <c r="X124" s="59"/>
      <c r="Y124" s="59"/>
      <c r="Z124" s="59"/>
      <c r="AA124" s="58"/>
      <c r="AB124" s="58"/>
      <c r="AC124" s="59"/>
      <c r="AD124" s="59"/>
      <c r="AE124" s="150"/>
      <c r="AF124" s="59"/>
      <c r="AG124" s="59"/>
      <c r="AH124" s="59"/>
      <c r="AI124" s="59"/>
      <c r="AJ124" s="59"/>
    </row>
    <row r="125" spans="1:36" s="60" customFormat="1" ht="12.75" hidden="1" customHeight="1" x14ac:dyDescent="0.2">
      <c r="A125" s="108">
        <v>119</v>
      </c>
      <c r="B125" s="155" t="s">
        <v>70</v>
      </c>
      <c r="C125" s="115" t="s">
        <v>70</v>
      </c>
      <c r="D125" s="64" t="s">
        <v>327</v>
      </c>
      <c r="E125" s="65">
        <v>5.0190000000000001</v>
      </c>
      <c r="F125" s="62" t="s">
        <v>201</v>
      </c>
      <c r="G125" s="61">
        <v>41</v>
      </c>
      <c r="H125" s="121">
        <f t="shared" si="4"/>
        <v>205.779</v>
      </c>
      <c r="I125" s="143">
        <f t="shared" si="5"/>
        <v>41.155799999999999</v>
      </c>
      <c r="J125" s="192"/>
      <c r="K125" s="90"/>
      <c r="L125" s="90"/>
      <c r="M125" s="90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59"/>
      <c r="AA125" s="58"/>
      <c r="AB125" s="58"/>
      <c r="AC125" s="59"/>
      <c r="AD125" s="59"/>
      <c r="AE125" s="150"/>
      <c r="AF125" s="59"/>
      <c r="AG125" s="59"/>
      <c r="AH125" s="59"/>
      <c r="AI125" s="59"/>
      <c r="AJ125" s="59"/>
    </row>
    <row r="126" spans="1:36" s="60" customFormat="1" ht="12.75" hidden="1" customHeight="1" x14ac:dyDescent="0.2">
      <c r="A126" s="108">
        <v>120</v>
      </c>
      <c r="B126" s="92" t="s">
        <v>70</v>
      </c>
      <c r="C126" s="41" t="s">
        <v>70</v>
      </c>
      <c r="D126" s="81" t="s">
        <v>393</v>
      </c>
      <c r="E126" s="82">
        <v>9.8290000000000006</v>
      </c>
      <c r="F126" s="62" t="s">
        <v>396</v>
      </c>
      <c r="G126" s="61">
        <v>41</v>
      </c>
      <c r="H126" s="121">
        <f t="shared" si="4"/>
        <v>402.98900000000003</v>
      </c>
      <c r="I126" s="143">
        <f t="shared" si="5"/>
        <v>80.597800000000007</v>
      </c>
      <c r="J126" s="192"/>
      <c r="K126" s="90"/>
      <c r="L126" s="90"/>
      <c r="M126" s="90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58"/>
      <c r="AB126" s="58"/>
      <c r="AC126" s="59"/>
      <c r="AD126" s="59"/>
      <c r="AE126" s="150"/>
      <c r="AF126" s="59"/>
      <c r="AG126" s="59"/>
      <c r="AH126" s="59"/>
      <c r="AI126" s="59"/>
      <c r="AJ126" s="59"/>
    </row>
    <row r="127" spans="1:36" s="60" customFormat="1" ht="12.75" hidden="1" customHeight="1" x14ac:dyDescent="0.2">
      <c r="A127" s="108">
        <v>121</v>
      </c>
      <c r="B127" s="92" t="s">
        <v>70</v>
      </c>
      <c r="C127" s="41" t="s">
        <v>70</v>
      </c>
      <c r="D127" s="84" t="s">
        <v>102</v>
      </c>
      <c r="E127" s="78">
        <v>4.1909999999999998</v>
      </c>
      <c r="F127" s="62" t="s">
        <v>202</v>
      </c>
      <c r="G127" s="61">
        <v>41</v>
      </c>
      <c r="H127" s="121">
        <f t="shared" si="4"/>
        <v>171.83099999999999</v>
      </c>
      <c r="I127" s="143">
        <f t="shared" si="5"/>
        <v>34.366199999999999</v>
      </c>
      <c r="J127" s="192"/>
      <c r="K127" s="90"/>
      <c r="L127" s="90"/>
      <c r="M127" s="90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58"/>
      <c r="AB127" s="58"/>
      <c r="AC127" s="59"/>
      <c r="AD127" s="59"/>
      <c r="AE127" s="150"/>
      <c r="AF127" s="59"/>
      <c r="AG127" s="59"/>
      <c r="AH127" s="59"/>
      <c r="AI127" s="59"/>
      <c r="AJ127" s="59"/>
    </row>
    <row r="128" spans="1:36" s="60" customFormat="1" ht="12.75" hidden="1" customHeight="1" x14ac:dyDescent="0.2">
      <c r="A128" s="108">
        <v>122</v>
      </c>
      <c r="B128" s="62" t="s">
        <v>70</v>
      </c>
      <c r="C128" s="62" t="s">
        <v>70</v>
      </c>
      <c r="D128" s="84" t="s">
        <v>103</v>
      </c>
      <c r="E128" s="78">
        <v>3.242</v>
      </c>
      <c r="F128" s="62" t="s">
        <v>203</v>
      </c>
      <c r="G128" s="61">
        <v>41</v>
      </c>
      <c r="H128" s="121">
        <f t="shared" si="4"/>
        <v>132.922</v>
      </c>
      <c r="I128" s="143">
        <f t="shared" si="5"/>
        <v>26.584400000000002</v>
      </c>
      <c r="J128" s="57"/>
      <c r="K128" s="58"/>
      <c r="L128" s="58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58"/>
      <c r="AB128" s="58"/>
      <c r="AC128" s="59"/>
      <c r="AD128" s="59"/>
      <c r="AE128" s="150"/>
      <c r="AF128" s="59"/>
      <c r="AG128" s="59"/>
      <c r="AH128" s="59"/>
      <c r="AI128" s="59"/>
      <c r="AJ128" s="59"/>
    </row>
    <row r="129" spans="1:36" s="60" customFormat="1" ht="12.75" hidden="1" customHeight="1" x14ac:dyDescent="0.2">
      <c r="A129" s="108">
        <v>123</v>
      </c>
      <c r="B129" s="62" t="s">
        <v>70</v>
      </c>
      <c r="C129" s="62" t="s">
        <v>70</v>
      </c>
      <c r="D129" s="84" t="s">
        <v>104</v>
      </c>
      <c r="E129" s="78">
        <v>1.8340000000000001</v>
      </c>
      <c r="F129" s="62" t="s">
        <v>203</v>
      </c>
      <c r="G129" s="61">
        <v>41</v>
      </c>
      <c r="H129" s="121">
        <f t="shared" si="4"/>
        <v>75.194000000000003</v>
      </c>
      <c r="I129" s="143">
        <f t="shared" si="5"/>
        <v>15.038800000000002</v>
      </c>
      <c r="J129" s="57"/>
      <c r="K129" s="58"/>
      <c r="L129" s="58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58"/>
      <c r="AB129" s="58"/>
      <c r="AC129" s="59"/>
      <c r="AD129" s="59"/>
      <c r="AE129" s="150"/>
      <c r="AF129" s="59"/>
      <c r="AG129" s="59"/>
      <c r="AH129" s="59"/>
      <c r="AI129" s="59"/>
      <c r="AJ129" s="59"/>
    </row>
    <row r="130" spans="1:36" s="60" customFormat="1" ht="12.75" hidden="1" customHeight="1" x14ac:dyDescent="0.2">
      <c r="A130" s="108">
        <v>124</v>
      </c>
      <c r="B130" s="62" t="s">
        <v>70</v>
      </c>
      <c r="C130" s="62" t="s">
        <v>70</v>
      </c>
      <c r="D130" s="84" t="s">
        <v>105</v>
      </c>
      <c r="E130" s="78">
        <v>4.9989999999999997</v>
      </c>
      <c r="F130" s="62" t="s">
        <v>203</v>
      </c>
      <c r="G130" s="61">
        <v>41</v>
      </c>
      <c r="H130" s="121">
        <f t="shared" si="4"/>
        <v>204.95899999999997</v>
      </c>
      <c r="I130" s="143">
        <f t="shared" si="5"/>
        <v>40.991799999999998</v>
      </c>
      <c r="J130" s="57"/>
      <c r="K130" s="58"/>
      <c r="L130" s="58"/>
      <c r="M130" s="59"/>
      <c r="N130" s="59"/>
      <c r="O130" s="59"/>
      <c r="P130" s="59"/>
      <c r="Q130" s="59"/>
      <c r="R130" s="59"/>
      <c r="S130" s="59"/>
      <c r="T130" s="59"/>
      <c r="U130" s="59"/>
      <c r="V130" s="59"/>
      <c r="W130" s="59"/>
      <c r="X130" s="59"/>
      <c r="Y130" s="59"/>
      <c r="Z130" s="59"/>
      <c r="AA130" s="58"/>
      <c r="AB130" s="58"/>
      <c r="AC130" s="59"/>
      <c r="AD130" s="59"/>
      <c r="AE130" s="150"/>
      <c r="AF130" s="59"/>
      <c r="AG130" s="59"/>
      <c r="AH130" s="59"/>
      <c r="AI130" s="59"/>
      <c r="AJ130" s="59"/>
    </row>
    <row r="131" spans="1:36" s="60" customFormat="1" ht="12.75" customHeight="1" x14ac:dyDescent="0.2">
      <c r="A131" s="108">
        <v>125</v>
      </c>
      <c r="B131" s="71" t="s">
        <v>111</v>
      </c>
      <c r="C131" s="71" t="s">
        <v>111</v>
      </c>
      <c r="D131" s="64" t="s">
        <v>319</v>
      </c>
      <c r="E131" s="65">
        <v>2.9489999999999998</v>
      </c>
      <c r="F131" s="62" t="s">
        <v>320</v>
      </c>
      <c r="G131" s="61">
        <v>46</v>
      </c>
      <c r="H131" s="121">
        <f t="shared" si="4"/>
        <v>135.654</v>
      </c>
      <c r="I131" s="143">
        <f t="shared" si="5"/>
        <v>27.130800000000001</v>
      </c>
      <c r="J131" s="59"/>
      <c r="K131" s="58"/>
      <c r="L131" s="58"/>
      <c r="M131" s="59"/>
      <c r="N131" s="59"/>
      <c r="O131" s="59"/>
      <c r="P131" s="59"/>
      <c r="Q131" s="59"/>
      <c r="R131" s="59"/>
      <c r="S131" s="58"/>
      <c r="T131" s="58"/>
      <c r="U131" s="58"/>
      <c r="V131" s="59"/>
      <c r="W131" s="59"/>
      <c r="X131" s="59"/>
      <c r="Y131" s="59"/>
      <c r="Z131" s="59"/>
      <c r="AA131" s="59"/>
      <c r="AB131" s="59"/>
      <c r="AC131" s="59"/>
      <c r="AD131" s="59"/>
      <c r="AE131" s="150"/>
      <c r="AF131" s="59"/>
      <c r="AG131" s="59"/>
      <c r="AH131" s="59"/>
      <c r="AI131" s="59"/>
      <c r="AJ131" s="59"/>
    </row>
    <row r="132" spans="1:36" s="60" customFormat="1" ht="12.75" customHeight="1" x14ac:dyDescent="0.2">
      <c r="A132" s="108">
        <v>126</v>
      </c>
      <c r="B132" s="71" t="s">
        <v>111</v>
      </c>
      <c r="C132" s="71" t="s">
        <v>111</v>
      </c>
      <c r="D132" s="80" t="s">
        <v>117</v>
      </c>
      <c r="E132" s="65">
        <v>16.643999999999998</v>
      </c>
      <c r="F132" s="62" t="s">
        <v>204</v>
      </c>
      <c r="G132" s="61">
        <v>46</v>
      </c>
      <c r="H132" s="121">
        <f t="shared" si="4"/>
        <v>765.62399999999991</v>
      </c>
      <c r="I132" s="143">
        <f t="shared" si="5"/>
        <v>153.12479999999999</v>
      </c>
      <c r="J132" s="57"/>
      <c r="K132" s="58"/>
      <c r="L132" s="58"/>
      <c r="M132" s="59"/>
      <c r="N132" s="59"/>
      <c r="O132" s="59"/>
      <c r="P132" s="59"/>
      <c r="Q132" s="59"/>
      <c r="R132" s="59"/>
      <c r="S132" s="58"/>
      <c r="T132" s="58"/>
      <c r="U132" s="58"/>
      <c r="V132" s="59"/>
      <c r="W132" s="59"/>
      <c r="X132" s="59"/>
      <c r="Y132" s="59"/>
      <c r="Z132" s="59"/>
      <c r="AA132" s="59"/>
      <c r="AB132" s="59"/>
      <c r="AC132" s="59"/>
      <c r="AD132" s="59"/>
      <c r="AE132" s="150"/>
      <c r="AF132" s="59"/>
      <c r="AG132" s="59"/>
      <c r="AH132" s="59"/>
      <c r="AI132" s="59"/>
      <c r="AJ132" s="59"/>
    </row>
    <row r="133" spans="1:36" s="60" customFormat="1" ht="12.75" customHeight="1" x14ac:dyDescent="0.2">
      <c r="A133" s="108">
        <v>127</v>
      </c>
      <c r="B133" s="71" t="s">
        <v>111</v>
      </c>
      <c r="C133" s="71" t="s">
        <v>111</v>
      </c>
      <c r="D133" s="80" t="s">
        <v>118</v>
      </c>
      <c r="E133" s="65">
        <v>10.784000000000001</v>
      </c>
      <c r="F133" s="62" t="s">
        <v>204</v>
      </c>
      <c r="G133" s="61">
        <v>46</v>
      </c>
      <c r="H133" s="121">
        <f t="shared" si="4"/>
        <v>496.06400000000002</v>
      </c>
      <c r="I133" s="143">
        <f t="shared" si="5"/>
        <v>99.212800000000016</v>
      </c>
      <c r="J133" s="57"/>
      <c r="K133" s="58"/>
      <c r="L133" s="58"/>
      <c r="M133" s="59"/>
      <c r="N133" s="59"/>
      <c r="O133" s="59"/>
      <c r="P133" s="59"/>
      <c r="Q133" s="59"/>
      <c r="R133" s="59"/>
      <c r="S133" s="58"/>
      <c r="T133" s="58"/>
      <c r="U133" s="58"/>
      <c r="V133" s="59"/>
      <c r="W133" s="59"/>
      <c r="X133" s="59"/>
      <c r="Y133" s="59"/>
      <c r="Z133" s="59"/>
      <c r="AA133" s="59"/>
      <c r="AB133" s="59"/>
      <c r="AC133" s="59"/>
      <c r="AD133" s="59"/>
      <c r="AE133" s="150"/>
      <c r="AF133" s="59"/>
      <c r="AG133" s="59"/>
      <c r="AH133" s="59"/>
      <c r="AI133" s="59"/>
      <c r="AJ133" s="59"/>
    </row>
    <row r="134" spans="1:36" s="60" customFormat="1" ht="12.75" customHeight="1" x14ac:dyDescent="0.2">
      <c r="A134" s="108">
        <v>128</v>
      </c>
      <c r="B134" s="71" t="s">
        <v>111</v>
      </c>
      <c r="C134" s="71" t="s">
        <v>111</v>
      </c>
      <c r="D134" s="80" t="s">
        <v>119</v>
      </c>
      <c r="E134" s="65">
        <v>5.39</v>
      </c>
      <c r="F134" s="62" t="s">
        <v>204</v>
      </c>
      <c r="G134" s="61">
        <v>46</v>
      </c>
      <c r="H134" s="121">
        <f t="shared" si="4"/>
        <v>247.94</v>
      </c>
      <c r="I134" s="143">
        <f t="shared" si="5"/>
        <v>49.588000000000001</v>
      </c>
      <c r="J134" s="57"/>
      <c r="K134" s="58"/>
      <c r="L134" s="58"/>
      <c r="M134" s="59"/>
      <c r="N134" s="59"/>
      <c r="O134" s="59"/>
      <c r="P134" s="59"/>
      <c r="Q134" s="59"/>
      <c r="R134" s="59"/>
      <c r="S134" s="58"/>
      <c r="T134" s="58"/>
      <c r="U134" s="58"/>
      <c r="V134" s="59"/>
      <c r="W134" s="59"/>
      <c r="X134" s="59"/>
      <c r="Y134" s="59"/>
      <c r="Z134" s="59"/>
      <c r="AA134" s="59"/>
      <c r="AB134" s="59"/>
      <c r="AC134" s="59"/>
      <c r="AD134" s="59"/>
      <c r="AE134" s="150"/>
      <c r="AF134" s="59"/>
      <c r="AG134" s="59"/>
      <c r="AH134" s="59"/>
      <c r="AI134" s="59"/>
      <c r="AJ134" s="59"/>
    </row>
    <row r="135" spans="1:36" s="60" customFormat="1" ht="12.75" customHeight="1" x14ac:dyDescent="0.2">
      <c r="A135" s="108">
        <v>129</v>
      </c>
      <c r="B135" s="71" t="s">
        <v>111</v>
      </c>
      <c r="C135" s="71" t="s">
        <v>111</v>
      </c>
      <c r="D135" s="93" t="s">
        <v>747</v>
      </c>
      <c r="E135" s="106">
        <v>3.9159999999999999</v>
      </c>
      <c r="F135" s="92" t="s">
        <v>204</v>
      </c>
      <c r="G135" s="61">
        <v>46</v>
      </c>
      <c r="H135" s="121">
        <f t="shared" si="4"/>
        <v>180.136</v>
      </c>
      <c r="I135" s="143">
        <f t="shared" si="5"/>
        <v>36.027200000000001</v>
      </c>
      <c r="J135" s="57"/>
      <c r="K135" s="58"/>
      <c r="L135" s="58"/>
      <c r="M135" s="59"/>
      <c r="N135" s="59"/>
      <c r="O135" s="59"/>
      <c r="P135" s="59"/>
      <c r="Q135" s="59"/>
      <c r="R135" s="59"/>
      <c r="S135" s="58"/>
      <c r="T135" s="58"/>
      <c r="U135" s="58"/>
      <c r="V135" s="59"/>
      <c r="W135" s="59"/>
      <c r="X135" s="59"/>
      <c r="Y135" s="59"/>
      <c r="Z135" s="59"/>
      <c r="AA135" s="59"/>
      <c r="AB135" s="59"/>
      <c r="AC135" s="59"/>
      <c r="AD135" s="59"/>
      <c r="AE135" s="150"/>
      <c r="AF135" s="59"/>
      <c r="AG135" s="59"/>
      <c r="AH135" s="59"/>
      <c r="AI135" s="59"/>
      <c r="AJ135" s="59"/>
    </row>
    <row r="136" spans="1:36" s="60" customFormat="1" ht="12.75" customHeight="1" x14ac:dyDescent="0.2">
      <c r="A136" s="108">
        <v>130</v>
      </c>
      <c r="B136" s="71" t="s">
        <v>111</v>
      </c>
      <c r="C136" s="71" t="s">
        <v>111</v>
      </c>
      <c r="D136" s="93" t="s">
        <v>748</v>
      </c>
      <c r="E136" s="106">
        <v>12.247999999999999</v>
      </c>
      <c r="F136" s="92" t="s">
        <v>204</v>
      </c>
      <c r="G136" s="61">
        <v>46</v>
      </c>
      <c r="H136" s="121">
        <f t="shared" si="4"/>
        <v>563.40800000000002</v>
      </c>
      <c r="I136" s="143">
        <f t="shared" si="5"/>
        <v>112.6816</v>
      </c>
      <c r="J136" s="57"/>
      <c r="K136" s="58"/>
      <c r="L136" s="58"/>
      <c r="M136" s="59"/>
      <c r="N136" s="59"/>
      <c r="O136" s="59"/>
      <c r="P136" s="59"/>
      <c r="Q136" s="59"/>
      <c r="R136" s="59"/>
      <c r="S136" s="58"/>
      <c r="T136" s="58"/>
      <c r="U136" s="58"/>
      <c r="V136" s="59"/>
      <c r="W136" s="59"/>
      <c r="X136" s="59"/>
      <c r="Y136" s="59"/>
      <c r="Z136" s="59"/>
      <c r="AA136" s="59"/>
      <c r="AB136" s="59"/>
      <c r="AC136" s="59"/>
      <c r="AD136" s="59"/>
      <c r="AE136" s="150"/>
      <c r="AF136" s="59"/>
      <c r="AG136" s="59"/>
      <c r="AH136" s="59"/>
      <c r="AI136" s="59"/>
      <c r="AJ136" s="59"/>
    </row>
    <row r="137" spans="1:36" s="60" customFormat="1" ht="12.75" customHeight="1" x14ac:dyDescent="0.2">
      <c r="A137" s="108">
        <v>131</v>
      </c>
      <c r="B137" s="71" t="s">
        <v>111</v>
      </c>
      <c r="C137" s="71" t="s">
        <v>111</v>
      </c>
      <c r="D137" s="93" t="s">
        <v>749</v>
      </c>
      <c r="E137" s="106">
        <v>11.759</v>
      </c>
      <c r="F137" s="92" t="s">
        <v>204</v>
      </c>
      <c r="G137" s="61">
        <v>46</v>
      </c>
      <c r="H137" s="121">
        <f t="shared" si="4"/>
        <v>540.91399999999999</v>
      </c>
      <c r="I137" s="143">
        <f t="shared" si="5"/>
        <v>108.1828</v>
      </c>
      <c r="J137" s="57"/>
      <c r="K137" s="58"/>
      <c r="L137" s="58"/>
      <c r="M137" s="59"/>
      <c r="N137" s="59"/>
      <c r="O137" s="59"/>
      <c r="P137" s="59"/>
      <c r="Q137" s="59"/>
      <c r="R137" s="59"/>
      <c r="S137" s="58"/>
      <c r="T137" s="58"/>
      <c r="U137" s="58"/>
      <c r="V137" s="59"/>
      <c r="W137" s="59"/>
      <c r="X137" s="59"/>
      <c r="Y137" s="59"/>
      <c r="Z137" s="59"/>
      <c r="AA137" s="59"/>
      <c r="AB137" s="59"/>
      <c r="AC137" s="59"/>
      <c r="AD137" s="59"/>
      <c r="AE137" s="150"/>
      <c r="AF137" s="59"/>
      <c r="AG137" s="59"/>
      <c r="AH137" s="59"/>
      <c r="AI137" s="59"/>
      <c r="AJ137" s="59"/>
    </row>
    <row r="138" spans="1:36" s="60" customFormat="1" ht="12.75" customHeight="1" x14ac:dyDescent="0.2">
      <c r="A138" s="108">
        <v>132</v>
      </c>
      <c r="B138" s="71" t="s">
        <v>111</v>
      </c>
      <c r="C138" s="71" t="s">
        <v>111</v>
      </c>
      <c r="D138" s="80" t="s">
        <v>120</v>
      </c>
      <c r="E138" s="65">
        <v>5.8819999999999997</v>
      </c>
      <c r="F138" s="62" t="s">
        <v>204</v>
      </c>
      <c r="G138" s="61">
        <v>46</v>
      </c>
      <c r="H138" s="121">
        <f t="shared" si="4"/>
        <v>270.572</v>
      </c>
      <c r="I138" s="143">
        <f t="shared" si="5"/>
        <v>54.114400000000003</v>
      </c>
      <c r="J138" s="57"/>
      <c r="K138" s="58"/>
      <c r="L138" s="58"/>
      <c r="M138" s="59"/>
      <c r="N138" s="59"/>
      <c r="O138" s="59"/>
      <c r="P138" s="59"/>
      <c r="Q138" s="59"/>
      <c r="R138" s="59"/>
      <c r="S138" s="58"/>
      <c r="T138" s="58"/>
      <c r="U138" s="58"/>
      <c r="V138" s="59"/>
      <c r="W138" s="59"/>
      <c r="X138" s="59"/>
      <c r="Y138" s="59"/>
      <c r="Z138" s="59"/>
      <c r="AA138" s="59"/>
      <c r="AB138" s="59"/>
      <c r="AC138" s="59"/>
      <c r="AD138" s="59"/>
      <c r="AE138" s="150"/>
      <c r="AF138" s="59"/>
      <c r="AG138" s="59"/>
      <c r="AH138" s="59"/>
      <c r="AI138" s="59"/>
      <c r="AJ138" s="59"/>
    </row>
    <row r="139" spans="1:36" s="60" customFormat="1" ht="12.75" customHeight="1" x14ac:dyDescent="0.2">
      <c r="A139" s="108">
        <v>133</v>
      </c>
      <c r="B139" s="71" t="s">
        <v>111</v>
      </c>
      <c r="C139" s="71" t="s">
        <v>111</v>
      </c>
      <c r="D139" s="80" t="s">
        <v>122</v>
      </c>
      <c r="E139" s="65">
        <v>5.8810000000000002</v>
      </c>
      <c r="F139" s="62" t="s">
        <v>204</v>
      </c>
      <c r="G139" s="61">
        <v>46</v>
      </c>
      <c r="H139" s="121">
        <f t="shared" si="4"/>
        <v>270.52600000000001</v>
      </c>
      <c r="I139" s="143">
        <f t="shared" si="5"/>
        <v>54.105200000000004</v>
      </c>
      <c r="J139" s="57"/>
      <c r="K139" s="58"/>
      <c r="L139" s="58"/>
      <c r="M139" s="59"/>
      <c r="N139" s="59"/>
      <c r="O139" s="59"/>
      <c r="P139" s="59"/>
      <c r="Q139" s="59"/>
      <c r="R139" s="59"/>
      <c r="S139" s="58"/>
      <c r="T139" s="58"/>
      <c r="U139" s="58"/>
      <c r="V139" s="59"/>
      <c r="W139" s="59"/>
      <c r="X139" s="59"/>
      <c r="Y139" s="59"/>
      <c r="Z139" s="59"/>
      <c r="AA139" s="59"/>
      <c r="AB139" s="59"/>
      <c r="AC139" s="59"/>
      <c r="AD139" s="59"/>
      <c r="AE139" s="150"/>
      <c r="AF139" s="59"/>
      <c r="AG139" s="59"/>
      <c r="AH139" s="59"/>
      <c r="AI139" s="59"/>
      <c r="AJ139" s="59"/>
    </row>
    <row r="140" spans="1:36" s="60" customFormat="1" ht="12.75" customHeight="1" x14ac:dyDescent="0.2">
      <c r="A140" s="108">
        <v>134</v>
      </c>
      <c r="B140" s="71" t="s">
        <v>111</v>
      </c>
      <c r="C140" s="71" t="s">
        <v>111</v>
      </c>
      <c r="D140" s="80" t="s">
        <v>123</v>
      </c>
      <c r="E140" s="65">
        <v>4.8940000000000001</v>
      </c>
      <c r="F140" s="62" t="s">
        <v>204</v>
      </c>
      <c r="G140" s="61">
        <v>46</v>
      </c>
      <c r="H140" s="121">
        <f t="shared" si="4"/>
        <v>225.124</v>
      </c>
      <c r="I140" s="143">
        <f t="shared" si="5"/>
        <v>45.024799999999999</v>
      </c>
      <c r="J140" s="57"/>
      <c r="K140" s="58"/>
      <c r="L140" s="58"/>
      <c r="M140" s="59"/>
      <c r="N140" s="59"/>
      <c r="O140" s="59"/>
      <c r="P140" s="59"/>
      <c r="Q140" s="59"/>
      <c r="R140" s="59"/>
      <c r="S140" s="58"/>
      <c r="T140" s="58"/>
      <c r="U140" s="58"/>
      <c r="V140" s="59"/>
      <c r="W140" s="59"/>
      <c r="X140" s="59"/>
      <c r="Y140" s="59"/>
      <c r="Z140" s="59"/>
      <c r="AA140" s="59"/>
      <c r="AB140" s="59"/>
      <c r="AC140" s="59"/>
      <c r="AD140" s="59"/>
      <c r="AE140" s="150"/>
      <c r="AF140" s="59"/>
      <c r="AG140" s="59"/>
      <c r="AH140" s="59"/>
      <c r="AI140" s="59"/>
      <c r="AJ140" s="59"/>
    </row>
    <row r="141" spans="1:36" s="60" customFormat="1" ht="12.75" customHeight="1" x14ac:dyDescent="0.2">
      <c r="A141" s="108">
        <v>135</v>
      </c>
      <c r="B141" s="71" t="s">
        <v>111</v>
      </c>
      <c r="C141" s="71" t="s">
        <v>111</v>
      </c>
      <c r="D141" s="80" t="s">
        <v>121</v>
      </c>
      <c r="E141" s="65">
        <v>7.84</v>
      </c>
      <c r="F141" s="62" t="s">
        <v>204</v>
      </c>
      <c r="G141" s="61">
        <v>46</v>
      </c>
      <c r="H141" s="121">
        <f t="shared" si="4"/>
        <v>360.64</v>
      </c>
      <c r="I141" s="143">
        <f t="shared" si="5"/>
        <v>72.128</v>
      </c>
      <c r="J141" s="57"/>
      <c r="K141" s="58"/>
      <c r="L141" s="58"/>
      <c r="M141" s="59"/>
      <c r="N141" s="59"/>
      <c r="O141" s="59"/>
      <c r="P141" s="58"/>
      <c r="Q141" s="58"/>
      <c r="R141" s="58"/>
      <c r="S141" s="58"/>
      <c r="T141" s="58"/>
      <c r="U141" s="58"/>
      <c r="V141" s="59"/>
      <c r="W141" s="59"/>
      <c r="X141" s="59"/>
      <c r="Y141" s="59"/>
      <c r="Z141" s="59"/>
      <c r="AA141" s="59"/>
      <c r="AB141" s="59"/>
      <c r="AC141" s="59"/>
      <c r="AD141" s="59"/>
      <c r="AE141" s="150"/>
      <c r="AF141" s="59"/>
      <c r="AG141" s="59"/>
      <c r="AH141" s="59"/>
      <c r="AI141" s="59"/>
      <c r="AJ141" s="59"/>
    </row>
    <row r="142" spans="1:36" s="60" customFormat="1" ht="12.75" customHeight="1" x14ac:dyDescent="0.2">
      <c r="A142" s="108">
        <v>136</v>
      </c>
      <c r="B142" s="71" t="s">
        <v>111</v>
      </c>
      <c r="C142" s="71" t="s">
        <v>111</v>
      </c>
      <c r="D142" s="93" t="s">
        <v>750</v>
      </c>
      <c r="E142" s="106">
        <v>3.43</v>
      </c>
      <c r="F142" s="92" t="s">
        <v>204</v>
      </c>
      <c r="G142" s="61">
        <v>46</v>
      </c>
      <c r="H142" s="121">
        <f t="shared" si="4"/>
        <v>157.78</v>
      </c>
      <c r="I142" s="143">
        <f t="shared" si="5"/>
        <v>31.556000000000001</v>
      </c>
      <c r="J142" s="57"/>
      <c r="K142" s="58"/>
      <c r="L142" s="58"/>
      <c r="M142" s="59"/>
      <c r="N142" s="59"/>
      <c r="O142" s="59"/>
      <c r="P142" s="58"/>
      <c r="Q142" s="58"/>
      <c r="R142" s="58"/>
      <c r="S142" s="58"/>
      <c r="T142" s="58"/>
      <c r="U142" s="58"/>
      <c r="V142" s="59"/>
      <c r="W142" s="59"/>
      <c r="X142" s="59"/>
      <c r="Y142" s="59"/>
      <c r="Z142" s="59"/>
      <c r="AA142" s="59"/>
      <c r="AB142" s="59"/>
      <c r="AC142" s="59"/>
      <c r="AD142" s="59"/>
      <c r="AE142" s="150"/>
      <c r="AF142" s="59"/>
      <c r="AG142" s="59"/>
      <c r="AH142" s="59"/>
      <c r="AI142" s="59"/>
      <c r="AJ142" s="59"/>
    </row>
    <row r="143" spans="1:36" s="60" customFormat="1" ht="12.75" customHeight="1" x14ac:dyDescent="0.2">
      <c r="A143" s="108">
        <v>137</v>
      </c>
      <c r="B143" s="71" t="s">
        <v>111</v>
      </c>
      <c r="C143" s="71" t="s">
        <v>111</v>
      </c>
      <c r="D143" s="64" t="s">
        <v>321</v>
      </c>
      <c r="E143" s="65">
        <v>4.899</v>
      </c>
      <c r="F143" s="62" t="s">
        <v>205</v>
      </c>
      <c r="G143" s="61">
        <v>46</v>
      </c>
      <c r="H143" s="121">
        <f t="shared" si="4"/>
        <v>225.35400000000001</v>
      </c>
      <c r="I143" s="143">
        <f t="shared" si="5"/>
        <v>45.070800000000006</v>
      </c>
      <c r="J143" s="57"/>
      <c r="K143" s="58"/>
      <c r="L143" s="58"/>
      <c r="M143" s="59"/>
      <c r="N143" s="59"/>
      <c r="O143" s="59"/>
      <c r="P143" s="58"/>
      <c r="Q143" s="58"/>
      <c r="R143" s="58"/>
      <c r="S143" s="58"/>
      <c r="T143" s="58"/>
      <c r="U143" s="58"/>
      <c r="V143" s="59"/>
      <c r="W143" s="59"/>
      <c r="X143" s="59"/>
      <c r="Y143" s="59"/>
      <c r="Z143" s="59"/>
      <c r="AA143" s="59"/>
      <c r="AB143" s="59"/>
      <c r="AC143" s="59"/>
      <c r="AD143" s="58"/>
      <c r="AE143" s="150"/>
      <c r="AF143" s="59"/>
      <c r="AG143" s="59"/>
      <c r="AH143" s="59"/>
      <c r="AI143" s="59"/>
      <c r="AJ143" s="59"/>
    </row>
    <row r="144" spans="1:36" s="60" customFormat="1" ht="12.75" customHeight="1" x14ac:dyDescent="0.2">
      <c r="A144" s="108">
        <v>138</v>
      </c>
      <c r="B144" s="71" t="s">
        <v>111</v>
      </c>
      <c r="C144" s="71" t="s">
        <v>111</v>
      </c>
      <c r="D144" s="80" t="s">
        <v>126</v>
      </c>
      <c r="E144" s="65">
        <v>39.207999999999998</v>
      </c>
      <c r="F144" s="62" t="s">
        <v>204</v>
      </c>
      <c r="G144" s="61">
        <v>46</v>
      </c>
      <c r="H144" s="121">
        <f t="shared" si="4"/>
        <v>1803.568</v>
      </c>
      <c r="I144" s="143">
        <f t="shared" si="5"/>
        <v>360.71360000000004</v>
      </c>
      <c r="J144" s="57"/>
      <c r="K144" s="58"/>
      <c r="L144" s="58"/>
      <c r="M144" s="59"/>
      <c r="N144" s="59"/>
      <c r="O144" s="59"/>
      <c r="P144" s="59"/>
      <c r="Q144" s="59"/>
      <c r="R144" s="59"/>
      <c r="S144" s="58"/>
      <c r="T144" s="58"/>
      <c r="U144" s="58"/>
      <c r="V144" s="59"/>
      <c r="W144" s="59"/>
      <c r="X144" s="59"/>
      <c r="Y144" s="59"/>
      <c r="Z144" s="59"/>
      <c r="AA144" s="59"/>
      <c r="AB144" s="59"/>
      <c r="AC144" s="59"/>
      <c r="AD144" s="59"/>
      <c r="AE144" s="150"/>
      <c r="AF144" s="59"/>
      <c r="AG144" s="59"/>
      <c r="AH144" s="59"/>
      <c r="AI144" s="59"/>
      <c r="AJ144" s="59"/>
    </row>
    <row r="145" spans="1:36" s="60" customFormat="1" ht="12.75" customHeight="1" x14ac:dyDescent="0.2">
      <c r="A145" s="108">
        <v>139</v>
      </c>
      <c r="B145" s="71" t="s">
        <v>111</v>
      </c>
      <c r="C145" s="71" t="s">
        <v>111</v>
      </c>
      <c r="D145" s="81" t="s">
        <v>359</v>
      </c>
      <c r="E145" s="82">
        <v>31.359000000000002</v>
      </c>
      <c r="F145" s="62" t="s">
        <v>322</v>
      </c>
      <c r="G145" s="61">
        <v>46</v>
      </c>
      <c r="H145" s="121">
        <f t="shared" si="4"/>
        <v>1442.5140000000001</v>
      </c>
      <c r="I145" s="143">
        <f t="shared" si="5"/>
        <v>288.50280000000004</v>
      </c>
      <c r="J145" s="57"/>
      <c r="K145" s="58"/>
      <c r="L145" s="58"/>
      <c r="M145" s="59"/>
      <c r="N145" s="59"/>
      <c r="O145" s="59"/>
      <c r="P145" s="58"/>
      <c r="Q145" s="58"/>
      <c r="R145" s="58"/>
      <c r="S145" s="58"/>
      <c r="T145" s="58"/>
      <c r="U145" s="58"/>
      <c r="V145" s="59"/>
      <c r="W145" s="59"/>
      <c r="X145" s="59"/>
      <c r="Y145" s="59"/>
      <c r="Z145" s="59"/>
      <c r="AA145" s="59"/>
      <c r="AB145" s="59"/>
      <c r="AC145" s="59"/>
      <c r="AD145" s="59"/>
      <c r="AE145" s="150"/>
      <c r="AF145" s="59"/>
      <c r="AG145" s="59"/>
      <c r="AH145" s="59"/>
      <c r="AI145" s="59"/>
      <c r="AJ145" s="59"/>
    </row>
    <row r="146" spans="1:36" s="60" customFormat="1" ht="12.75" customHeight="1" x14ac:dyDescent="0.2">
      <c r="A146" s="108">
        <v>140</v>
      </c>
      <c r="B146" s="71" t="s">
        <v>111</v>
      </c>
      <c r="C146" s="62" t="s">
        <v>111</v>
      </c>
      <c r="D146" s="93" t="s">
        <v>754</v>
      </c>
      <c r="E146" s="106">
        <v>4.2130000000000001</v>
      </c>
      <c r="F146" s="92" t="s">
        <v>204</v>
      </c>
      <c r="G146" s="61">
        <v>46</v>
      </c>
      <c r="H146" s="121">
        <f t="shared" si="4"/>
        <v>193.798</v>
      </c>
      <c r="I146" s="143">
        <f t="shared" si="5"/>
        <v>38.759600000000006</v>
      </c>
      <c r="J146" s="57"/>
      <c r="K146" s="58"/>
      <c r="L146" s="58"/>
      <c r="M146" s="59"/>
      <c r="N146" s="59"/>
      <c r="O146" s="59"/>
      <c r="P146" s="58"/>
      <c r="Q146" s="58"/>
      <c r="R146" s="58"/>
      <c r="S146" s="58"/>
      <c r="T146" s="58"/>
      <c r="U146" s="58"/>
      <c r="V146" s="59"/>
      <c r="W146" s="59"/>
      <c r="X146" s="59"/>
      <c r="Y146" s="59"/>
      <c r="Z146" s="59"/>
      <c r="AA146" s="59"/>
      <c r="AB146" s="59"/>
      <c r="AC146" s="59"/>
      <c r="AD146" s="58"/>
      <c r="AE146" s="150"/>
      <c r="AF146" s="59"/>
      <c r="AG146" s="59"/>
      <c r="AH146" s="59"/>
      <c r="AI146" s="59"/>
      <c r="AJ146" s="59"/>
    </row>
    <row r="147" spans="1:36" s="60" customFormat="1" ht="12.75" customHeight="1" x14ac:dyDescent="0.2">
      <c r="A147" s="108">
        <v>141</v>
      </c>
      <c r="B147" s="71" t="s">
        <v>111</v>
      </c>
      <c r="C147" s="62" t="s">
        <v>111</v>
      </c>
      <c r="D147" s="93" t="s">
        <v>755</v>
      </c>
      <c r="E147" s="106">
        <v>7.8390000000000004</v>
      </c>
      <c r="F147" s="92" t="s">
        <v>204</v>
      </c>
      <c r="G147" s="61">
        <v>46</v>
      </c>
      <c r="H147" s="121">
        <f t="shared" si="4"/>
        <v>360.59399999999999</v>
      </c>
      <c r="I147" s="143">
        <f t="shared" si="5"/>
        <v>72.118800000000007</v>
      </c>
      <c r="J147" s="57"/>
      <c r="K147" s="58"/>
      <c r="L147" s="58"/>
      <c r="M147" s="59"/>
      <c r="N147" s="59"/>
      <c r="O147" s="59"/>
      <c r="P147" s="58"/>
      <c r="Q147" s="58"/>
      <c r="R147" s="58"/>
      <c r="S147" s="58"/>
      <c r="T147" s="58"/>
      <c r="U147" s="58"/>
      <c r="V147" s="59"/>
      <c r="W147" s="59"/>
      <c r="X147" s="59"/>
      <c r="Y147" s="59"/>
      <c r="Z147" s="59"/>
      <c r="AA147" s="59"/>
      <c r="AB147" s="59"/>
      <c r="AC147" s="59"/>
      <c r="AD147" s="58"/>
      <c r="AE147" s="150"/>
      <c r="AF147" s="59"/>
      <c r="AG147" s="59"/>
      <c r="AH147" s="59"/>
      <c r="AI147" s="59"/>
      <c r="AJ147" s="59"/>
    </row>
    <row r="148" spans="1:36" s="60" customFormat="1" ht="12.75" customHeight="1" x14ac:dyDescent="0.2">
      <c r="A148" s="108">
        <v>142</v>
      </c>
      <c r="B148" s="71" t="s">
        <v>111</v>
      </c>
      <c r="C148" s="62" t="s">
        <v>111</v>
      </c>
      <c r="D148" s="93" t="s">
        <v>756</v>
      </c>
      <c r="E148" s="106">
        <v>2.9420000000000002</v>
      </c>
      <c r="F148" s="92" t="s">
        <v>204</v>
      </c>
      <c r="G148" s="61">
        <v>46</v>
      </c>
      <c r="H148" s="121">
        <f t="shared" si="4"/>
        <v>135.33199999999999</v>
      </c>
      <c r="I148" s="143">
        <f t="shared" si="5"/>
        <v>27.066400000000002</v>
      </c>
      <c r="J148" s="57"/>
      <c r="K148" s="58"/>
      <c r="L148" s="58"/>
      <c r="M148" s="59"/>
      <c r="N148" s="59"/>
      <c r="O148" s="59"/>
      <c r="P148" s="58"/>
      <c r="Q148" s="58"/>
      <c r="R148" s="58"/>
      <c r="S148" s="58"/>
      <c r="T148" s="58"/>
      <c r="U148" s="58"/>
      <c r="V148" s="59"/>
      <c r="W148" s="59"/>
      <c r="X148" s="59"/>
      <c r="Y148" s="59"/>
      <c r="Z148" s="59"/>
      <c r="AA148" s="59"/>
      <c r="AB148" s="59"/>
      <c r="AC148" s="59"/>
      <c r="AD148" s="58"/>
      <c r="AE148" s="150"/>
      <c r="AF148" s="59"/>
      <c r="AG148" s="59"/>
      <c r="AH148" s="59"/>
      <c r="AI148" s="59"/>
      <c r="AJ148" s="59"/>
    </row>
    <row r="149" spans="1:36" s="60" customFormat="1" ht="12.75" customHeight="1" x14ac:dyDescent="0.2">
      <c r="A149" s="108">
        <v>143</v>
      </c>
      <c r="B149" s="71" t="s">
        <v>111</v>
      </c>
      <c r="C149" s="62" t="s">
        <v>111</v>
      </c>
      <c r="D149" s="93" t="s">
        <v>757</v>
      </c>
      <c r="E149" s="106">
        <v>3.9180000000000001</v>
      </c>
      <c r="F149" s="92" t="s">
        <v>204</v>
      </c>
      <c r="G149" s="61">
        <v>46</v>
      </c>
      <c r="H149" s="121">
        <f t="shared" si="4"/>
        <v>180.22800000000001</v>
      </c>
      <c r="I149" s="143">
        <f t="shared" si="5"/>
        <v>36.0456</v>
      </c>
      <c r="J149" s="57"/>
      <c r="K149" s="58"/>
      <c r="L149" s="58"/>
      <c r="M149" s="59"/>
      <c r="N149" s="59"/>
      <c r="O149" s="59"/>
      <c r="P149" s="58"/>
      <c r="Q149" s="58"/>
      <c r="R149" s="58"/>
      <c r="S149" s="58"/>
      <c r="T149" s="58"/>
      <c r="U149" s="58"/>
      <c r="V149" s="59"/>
      <c r="W149" s="59"/>
      <c r="X149" s="59"/>
      <c r="Y149" s="59"/>
      <c r="Z149" s="59"/>
      <c r="AA149" s="59"/>
      <c r="AB149" s="59"/>
      <c r="AC149" s="59"/>
      <c r="AD149" s="58"/>
      <c r="AE149" s="150"/>
      <c r="AF149" s="59"/>
      <c r="AG149" s="59"/>
      <c r="AH149" s="59"/>
      <c r="AI149" s="59"/>
      <c r="AJ149" s="59"/>
    </row>
    <row r="150" spans="1:36" s="60" customFormat="1" ht="12.75" customHeight="1" x14ac:dyDescent="0.2">
      <c r="A150" s="108">
        <v>144</v>
      </c>
      <c r="B150" s="71" t="s">
        <v>111</v>
      </c>
      <c r="C150" s="62" t="s">
        <v>111</v>
      </c>
      <c r="D150" s="93" t="s">
        <v>753</v>
      </c>
      <c r="E150" s="106">
        <v>3.92</v>
      </c>
      <c r="F150" s="92" t="s">
        <v>204</v>
      </c>
      <c r="G150" s="61">
        <v>46</v>
      </c>
      <c r="H150" s="121">
        <f t="shared" si="4"/>
        <v>180.32</v>
      </c>
      <c r="I150" s="143">
        <f t="shared" si="5"/>
        <v>36.064</v>
      </c>
      <c r="J150" s="57"/>
      <c r="K150" s="58"/>
      <c r="L150" s="58"/>
      <c r="M150" s="59"/>
      <c r="N150" s="59"/>
      <c r="O150" s="59"/>
      <c r="P150" s="58"/>
      <c r="Q150" s="58"/>
      <c r="R150" s="58"/>
      <c r="S150" s="58"/>
      <c r="T150" s="58"/>
      <c r="U150" s="58"/>
      <c r="V150" s="59"/>
      <c r="W150" s="59"/>
      <c r="X150" s="59"/>
      <c r="Y150" s="59"/>
      <c r="Z150" s="59"/>
      <c r="AA150" s="59"/>
      <c r="AB150" s="59"/>
      <c r="AC150" s="59"/>
      <c r="AD150" s="58"/>
      <c r="AE150" s="150"/>
      <c r="AF150" s="59"/>
      <c r="AG150" s="59"/>
      <c r="AH150" s="59"/>
      <c r="AI150" s="59"/>
      <c r="AJ150" s="59"/>
    </row>
    <row r="151" spans="1:36" s="60" customFormat="1" ht="12.75" customHeight="1" x14ac:dyDescent="0.2">
      <c r="A151" s="108">
        <v>145</v>
      </c>
      <c r="B151" s="71" t="s">
        <v>111</v>
      </c>
      <c r="C151" s="62" t="s">
        <v>111</v>
      </c>
      <c r="D151" s="93" t="s">
        <v>759</v>
      </c>
      <c r="E151" s="106">
        <v>8.33</v>
      </c>
      <c r="F151" s="92" t="s">
        <v>752</v>
      </c>
      <c r="G151" s="61">
        <v>46</v>
      </c>
      <c r="H151" s="121">
        <f t="shared" si="4"/>
        <v>383.18</v>
      </c>
      <c r="I151" s="143">
        <f t="shared" si="5"/>
        <v>76.63600000000001</v>
      </c>
      <c r="J151" s="57"/>
      <c r="K151" s="58"/>
      <c r="L151" s="58"/>
      <c r="M151" s="59"/>
      <c r="N151" s="59"/>
      <c r="O151" s="59"/>
      <c r="P151" s="58"/>
      <c r="Q151" s="58"/>
      <c r="R151" s="58"/>
      <c r="S151" s="58"/>
      <c r="T151" s="58"/>
      <c r="U151" s="58"/>
      <c r="V151" s="59"/>
      <c r="W151" s="59"/>
      <c r="X151" s="59"/>
      <c r="Y151" s="59"/>
      <c r="Z151" s="59"/>
      <c r="AA151" s="59"/>
      <c r="AB151" s="59"/>
      <c r="AC151" s="59"/>
      <c r="AD151" s="59"/>
      <c r="AE151" s="150"/>
      <c r="AF151" s="59"/>
      <c r="AG151" s="59"/>
      <c r="AH151" s="59"/>
      <c r="AI151" s="59"/>
      <c r="AJ151" s="59"/>
    </row>
    <row r="152" spans="1:36" s="60" customFormat="1" ht="12.75" customHeight="1" x14ac:dyDescent="0.2">
      <c r="A152" s="108">
        <v>146</v>
      </c>
      <c r="B152" s="71" t="s">
        <v>111</v>
      </c>
      <c r="C152" s="62" t="s">
        <v>111</v>
      </c>
      <c r="D152" s="93" t="s">
        <v>760</v>
      </c>
      <c r="E152" s="106">
        <v>3.919</v>
      </c>
      <c r="F152" s="92" t="s">
        <v>752</v>
      </c>
      <c r="G152" s="61">
        <v>46</v>
      </c>
      <c r="H152" s="121">
        <f t="shared" si="4"/>
        <v>180.274</v>
      </c>
      <c r="I152" s="143">
        <f t="shared" si="5"/>
        <v>36.0548</v>
      </c>
      <c r="J152" s="57"/>
      <c r="K152" s="58"/>
      <c r="L152" s="58"/>
      <c r="M152" s="59"/>
      <c r="N152" s="59"/>
      <c r="O152" s="59"/>
      <c r="P152" s="58"/>
      <c r="Q152" s="58"/>
      <c r="R152" s="58"/>
      <c r="S152" s="58"/>
      <c r="T152" s="58"/>
      <c r="U152" s="58"/>
      <c r="V152" s="59"/>
      <c r="W152" s="59"/>
      <c r="X152" s="59"/>
      <c r="Y152" s="59"/>
      <c r="Z152" s="59"/>
      <c r="AA152" s="59"/>
      <c r="AB152" s="59"/>
      <c r="AC152" s="59"/>
      <c r="AD152" s="59"/>
      <c r="AE152" s="150"/>
      <c r="AF152" s="59"/>
      <c r="AG152" s="59"/>
      <c r="AH152" s="59"/>
      <c r="AI152" s="59"/>
      <c r="AJ152" s="59"/>
    </row>
    <row r="153" spans="1:36" s="60" customFormat="1" ht="12.75" customHeight="1" x14ac:dyDescent="0.2">
      <c r="A153" s="108">
        <v>147</v>
      </c>
      <c r="B153" s="71" t="s">
        <v>111</v>
      </c>
      <c r="C153" s="62" t="s">
        <v>111</v>
      </c>
      <c r="D153" s="93" t="s">
        <v>751</v>
      </c>
      <c r="E153" s="106">
        <v>12.260999999999999</v>
      </c>
      <c r="F153" s="92" t="s">
        <v>752</v>
      </c>
      <c r="G153" s="61">
        <v>46</v>
      </c>
      <c r="H153" s="121">
        <f t="shared" si="4"/>
        <v>564.00599999999997</v>
      </c>
      <c r="I153" s="143">
        <f t="shared" si="5"/>
        <v>112.80119999999999</v>
      </c>
      <c r="J153" s="57"/>
      <c r="K153" s="58"/>
      <c r="L153" s="58"/>
      <c r="M153" s="59"/>
      <c r="N153" s="59"/>
      <c r="O153" s="59"/>
      <c r="P153" s="58"/>
      <c r="Q153" s="58"/>
      <c r="R153" s="58"/>
      <c r="S153" s="58"/>
      <c r="T153" s="58"/>
      <c r="U153" s="58"/>
      <c r="V153" s="59"/>
      <c r="W153" s="59"/>
      <c r="X153" s="59"/>
      <c r="Y153" s="59"/>
      <c r="Z153" s="59"/>
      <c r="AA153" s="59"/>
      <c r="AB153" s="59"/>
      <c r="AC153" s="59"/>
      <c r="AD153" s="59"/>
      <c r="AE153" s="150"/>
      <c r="AF153" s="59"/>
      <c r="AG153" s="59"/>
      <c r="AH153" s="59"/>
      <c r="AI153" s="59"/>
      <c r="AJ153" s="59"/>
    </row>
    <row r="154" spans="1:36" s="60" customFormat="1" ht="12.75" customHeight="1" x14ac:dyDescent="0.2">
      <c r="A154" s="108">
        <v>148</v>
      </c>
      <c r="B154" s="71" t="s">
        <v>111</v>
      </c>
      <c r="C154" s="62" t="s">
        <v>111</v>
      </c>
      <c r="D154" s="93" t="s">
        <v>758</v>
      </c>
      <c r="E154" s="106">
        <v>2.94</v>
      </c>
      <c r="F154" s="92" t="s">
        <v>752</v>
      </c>
      <c r="G154" s="61">
        <v>46</v>
      </c>
      <c r="H154" s="121">
        <f t="shared" si="4"/>
        <v>135.24</v>
      </c>
      <c r="I154" s="143">
        <f t="shared" si="5"/>
        <v>27.048000000000002</v>
      </c>
      <c r="J154" s="57"/>
      <c r="K154" s="58"/>
      <c r="L154" s="58"/>
      <c r="M154" s="59"/>
      <c r="N154" s="59"/>
      <c r="O154" s="59"/>
      <c r="P154" s="58"/>
      <c r="Q154" s="58"/>
      <c r="R154" s="58"/>
      <c r="S154" s="58"/>
      <c r="T154" s="58"/>
      <c r="U154" s="58"/>
      <c r="V154" s="59"/>
      <c r="W154" s="59"/>
      <c r="X154" s="59"/>
      <c r="Y154" s="59"/>
      <c r="Z154" s="59"/>
      <c r="AA154" s="59"/>
      <c r="AB154" s="59"/>
      <c r="AC154" s="59"/>
      <c r="AD154" s="59"/>
      <c r="AE154" s="150"/>
      <c r="AF154" s="59"/>
      <c r="AG154" s="59"/>
      <c r="AH154" s="59"/>
      <c r="AI154" s="59"/>
      <c r="AJ154" s="59"/>
    </row>
    <row r="155" spans="1:36" s="60" customFormat="1" ht="12.75" customHeight="1" x14ac:dyDescent="0.2">
      <c r="A155" s="108">
        <v>149</v>
      </c>
      <c r="B155" s="71" t="s">
        <v>111</v>
      </c>
      <c r="C155" s="62" t="s">
        <v>111</v>
      </c>
      <c r="D155" s="93" t="s">
        <v>761</v>
      </c>
      <c r="E155" s="106">
        <v>16.074000000000002</v>
      </c>
      <c r="F155" s="92" t="s">
        <v>752</v>
      </c>
      <c r="G155" s="61">
        <v>46</v>
      </c>
      <c r="H155" s="121">
        <f t="shared" si="4"/>
        <v>739.40400000000011</v>
      </c>
      <c r="I155" s="143">
        <f t="shared" si="5"/>
        <v>147.88080000000002</v>
      </c>
      <c r="J155" s="57"/>
      <c r="K155" s="58"/>
      <c r="L155" s="58"/>
      <c r="M155" s="59"/>
      <c r="N155" s="59"/>
      <c r="O155" s="59"/>
      <c r="P155" s="58"/>
      <c r="Q155" s="58"/>
      <c r="R155" s="58"/>
      <c r="S155" s="58"/>
      <c r="T155" s="58"/>
      <c r="U155" s="58"/>
      <c r="V155" s="59"/>
      <c r="W155" s="59"/>
      <c r="X155" s="59"/>
      <c r="Y155" s="59"/>
      <c r="Z155" s="59"/>
      <c r="AA155" s="59"/>
      <c r="AB155" s="59"/>
      <c r="AC155" s="59"/>
      <c r="AD155" s="59"/>
      <c r="AE155" s="150"/>
      <c r="AF155" s="59"/>
      <c r="AG155" s="59"/>
      <c r="AH155" s="59"/>
      <c r="AI155" s="59"/>
      <c r="AJ155" s="59"/>
    </row>
    <row r="156" spans="1:36" s="60" customFormat="1" ht="12.75" customHeight="1" x14ac:dyDescent="0.2">
      <c r="A156" s="108">
        <v>150</v>
      </c>
      <c r="B156" s="71" t="s">
        <v>111</v>
      </c>
      <c r="C156" s="62" t="s">
        <v>111</v>
      </c>
      <c r="D156" s="93" t="s">
        <v>762</v>
      </c>
      <c r="E156" s="106">
        <v>3.9140000000000001</v>
      </c>
      <c r="F156" s="92" t="s">
        <v>752</v>
      </c>
      <c r="G156" s="61">
        <v>46</v>
      </c>
      <c r="H156" s="121">
        <f t="shared" si="4"/>
        <v>180.04400000000001</v>
      </c>
      <c r="I156" s="143">
        <f t="shared" si="5"/>
        <v>36.008800000000001</v>
      </c>
      <c r="J156" s="57"/>
      <c r="K156" s="58"/>
      <c r="L156" s="58"/>
      <c r="M156" s="59"/>
      <c r="N156" s="59"/>
      <c r="O156" s="59"/>
      <c r="P156" s="58"/>
      <c r="Q156" s="58"/>
      <c r="R156" s="58"/>
      <c r="S156" s="58"/>
      <c r="T156" s="58"/>
      <c r="U156" s="58"/>
      <c r="V156" s="59"/>
      <c r="W156" s="59"/>
      <c r="X156" s="59"/>
      <c r="Y156" s="59"/>
      <c r="Z156" s="59"/>
      <c r="AA156" s="59"/>
      <c r="AB156" s="59"/>
      <c r="AC156" s="59"/>
      <c r="AD156" s="59"/>
      <c r="AE156" s="150"/>
      <c r="AF156" s="59"/>
      <c r="AG156" s="59"/>
      <c r="AH156" s="59"/>
      <c r="AI156" s="59"/>
      <c r="AJ156" s="59"/>
    </row>
    <row r="157" spans="1:36" s="60" customFormat="1" ht="12.75" customHeight="1" x14ac:dyDescent="0.2">
      <c r="A157" s="108">
        <v>151</v>
      </c>
      <c r="B157" s="71" t="s">
        <v>111</v>
      </c>
      <c r="C157" s="62" t="s">
        <v>111</v>
      </c>
      <c r="D157" s="64" t="s">
        <v>325</v>
      </c>
      <c r="E157" s="65">
        <v>1.5680000000000001</v>
      </c>
      <c r="F157" s="62" t="s">
        <v>206</v>
      </c>
      <c r="G157" s="61">
        <v>46</v>
      </c>
      <c r="H157" s="121">
        <f t="shared" si="4"/>
        <v>72.128</v>
      </c>
      <c r="I157" s="143">
        <f t="shared" si="5"/>
        <v>14.425600000000001</v>
      </c>
      <c r="J157" s="57"/>
      <c r="K157" s="58"/>
      <c r="L157" s="58"/>
      <c r="M157" s="59"/>
      <c r="N157" s="59"/>
      <c r="O157" s="59"/>
      <c r="P157" s="58"/>
      <c r="Q157" s="58"/>
      <c r="R157" s="58"/>
      <c r="S157" s="58"/>
      <c r="T157" s="58"/>
      <c r="U157" s="58"/>
      <c r="V157" s="59"/>
      <c r="W157" s="59"/>
      <c r="X157" s="59"/>
      <c r="Y157" s="59"/>
      <c r="Z157" s="59"/>
      <c r="AA157" s="59"/>
      <c r="AB157" s="59"/>
      <c r="AC157" s="59"/>
      <c r="AD157" s="59"/>
      <c r="AE157" s="150"/>
      <c r="AF157" s="59"/>
      <c r="AG157" s="59"/>
      <c r="AH157" s="59"/>
      <c r="AI157" s="59"/>
      <c r="AJ157" s="59"/>
    </row>
    <row r="158" spans="1:36" s="60" customFormat="1" ht="12.75" customHeight="1" x14ac:dyDescent="0.2">
      <c r="A158" s="108">
        <v>152</v>
      </c>
      <c r="B158" s="71" t="s">
        <v>111</v>
      </c>
      <c r="C158" s="62" t="s">
        <v>111</v>
      </c>
      <c r="D158" s="80" t="s">
        <v>124</v>
      </c>
      <c r="E158" s="65">
        <v>6.6289999999999996</v>
      </c>
      <c r="F158" s="62" t="s">
        <v>207</v>
      </c>
      <c r="G158" s="61">
        <v>46</v>
      </c>
      <c r="H158" s="121">
        <f t="shared" si="4"/>
        <v>304.93399999999997</v>
      </c>
      <c r="I158" s="143">
        <f t="shared" si="5"/>
        <v>60.986799999999995</v>
      </c>
      <c r="J158" s="57"/>
      <c r="K158" s="58"/>
      <c r="L158" s="58"/>
      <c r="M158" s="59"/>
      <c r="N158" s="59"/>
      <c r="O158" s="59"/>
      <c r="P158" s="58"/>
      <c r="Q158" s="58"/>
      <c r="R158" s="58"/>
      <c r="S158" s="58"/>
      <c r="T158" s="58"/>
      <c r="U158" s="58"/>
      <c r="V158" s="59"/>
      <c r="W158" s="59"/>
      <c r="X158" s="59"/>
      <c r="Y158" s="59"/>
      <c r="Z158" s="59"/>
      <c r="AA158" s="59"/>
      <c r="AB158" s="59"/>
      <c r="AC158" s="59"/>
      <c r="AD158" s="59"/>
      <c r="AE158" s="150"/>
      <c r="AF158" s="59"/>
      <c r="AG158" s="59"/>
      <c r="AH158" s="59"/>
      <c r="AI158" s="59"/>
      <c r="AJ158" s="59"/>
    </row>
    <row r="159" spans="1:36" s="60" customFormat="1" ht="12.75" customHeight="1" x14ac:dyDescent="0.2">
      <c r="A159" s="108">
        <v>153</v>
      </c>
      <c r="B159" s="71" t="s">
        <v>111</v>
      </c>
      <c r="C159" s="62" t="s">
        <v>111</v>
      </c>
      <c r="D159" s="93" t="s">
        <v>763</v>
      </c>
      <c r="E159" s="106">
        <v>8.0350000000000001</v>
      </c>
      <c r="F159" s="92" t="s">
        <v>208</v>
      </c>
      <c r="G159" s="61">
        <v>46</v>
      </c>
      <c r="H159" s="121">
        <f t="shared" si="4"/>
        <v>369.61</v>
      </c>
      <c r="I159" s="143">
        <f t="shared" si="5"/>
        <v>73.922000000000011</v>
      </c>
      <c r="J159" s="57"/>
      <c r="K159" s="58"/>
      <c r="L159" s="58"/>
      <c r="M159" s="59"/>
      <c r="N159" s="59"/>
      <c r="O159" s="59"/>
      <c r="P159" s="58"/>
      <c r="Q159" s="58"/>
      <c r="R159" s="58"/>
      <c r="S159" s="58"/>
      <c r="T159" s="58"/>
      <c r="U159" s="58"/>
      <c r="V159" s="59"/>
      <c r="W159" s="59"/>
      <c r="X159" s="59"/>
      <c r="Y159" s="59"/>
      <c r="Z159" s="59"/>
      <c r="AA159" s="59"/>
      <c r="AB159" s="59"/>
      <c r="AC159" s="59"/>
      <c r="AD159" s="59"/>
      <c r="AE159" s="150"/>
      <c r="AF159" s="59"/>
      <c r="AG159" s="59"/>
      <c r="AH159" s="59"/>
      <c r="AI159" s="59"/>
      <c r="AJ159" s="59"/>
    </row>
    <row r="160" spans="1:36" s="60" customFormat="1" ht="12.75" customHeight="1" x14ac:dyDescent="0.2">
      <c r="A160" s="108">
        <v>154</v>
      </c>
      <c r="B160" s="71" t="s">
        <v>111</v>
      </c>
      <c r="C160" s="62" t="s">
        <v>111</v>
      </c>
      <c r="D160" s="81" t="s">
        <v>360</v>
      </c>
      <c r="E160" s="82">
        <v>95.355999999999995</v>
      </c>
      <c r="F160" s="62" t="s">
        <v>206</v>
      </c>
      <c r="G160" s="61">
        <v>46</v>
      </c>
      <c r="H160" s="121">
        <f t="shared" si="4"/>
        <v>4386.3760000000002</v>
      </c>
      <c r="I160" s="143">
        <f t="shared" si="5"/>
        <v>877.27520000000004</v>
      </c>
      <c r="J160" s="57"/>
      <c r="K160" s="58"/>
      <c r="L160" s="58"/>
      <c r="M160" s="59"/>
      <c r="N160" s="59"/>
      <c r="O160" s="59"/>
      <c r="P160" s="58"/>
      <c r="Q160" s="58"/>
      <c r="R160" s="58"/>
      <c r="S160" s="58"/>
      <c r="T160" s="58"/>
      <c r="U160" s="58"/>
      <c r="V160" s="59"/>
      <c r="W160" s="59"/>
      <c r="X160" s="59"/>
      <c r="Y160" s="59"/>
      <c r="Z160" s="59"/>
      <c r="AA160" s="59"/>
      <c r="AB160" s="59"/>
      <c r="AC160" s="59"/>
      <c r="AD160" s="59"/>
      <c r="AE160" s="150"/>
      <c r="AF160" s="59"/>
      <c r="AG160" s="59"/>
      <c r="AH160" s="59"/>
      <c r="AI160" s="59"/>
      <c r="AJ160" s="59"/>
    </row>
    <row r="161" spans="1:36" s="60" customFormat="1" ht="12.75" customHeight="1" x14ac:dyDescent="0.2">
      <c r="A161" s="108">
        <v>155</v>
      </c>
      <c r="B161" s="71" t="s">
        <v>111</v>
      </c>
      <c r="C161" s="62" t="s">
        <v>111</v>
      </c>
      <c r="D161" s="93" t="s">
        <v>764</v>
      </c>
      <c r="E161" s="106">
        <v>7.84</v>
      </c>
      <c r="F161" s="92" t="s">
        <v>206</v>
      </c>
      <c r="G161" s="61">
        <v>46</v>
      </c>
      <c r="H161" s="121">
        <f t="shared" si="4"/>
        <v>360.64</v>
      </c>
      <c r="I161" s="143">
        <f t="shared" si="5"/>
        <v>72.128</v>
      </c>
      <c r="J161" s="57"/>
      <c r="K161" s="58"/>
      <c r="L161" s="58"/>
      <c r="M161" s="59"/>
      <c r="N161" s="59"/>
      <c r="O161" s="59"/>
      <c r="P161" s="58"/>
      <c r="Q161" s="58"/>
      <c r="R161" s="58"/>
      <c r="S161" s="58"/>
      <c r="T161" s="58"/>
      <c r="U161" s="58"/>
      <c r="V161" s="59"/>
      <c r="W161" s="59"/>
      <c r="X161" s="59"/>
      <c r="Y161" s="59"/>
      <c r="Z161" s="59"/>
      <c r="AA161" s="59"/>
      <c r="AB161" s="59"/>
      <c r="AC161" s="59"/>
      <c r="AD161" s="59"/>
      <c r="AE161" s="150"/>
      <c r="AF161" s="59"/>
      <c r="AG161" s="59"/>
      <c r="AH161" s="59"/>
      <c r="AI161" s="59"/>
      <c r="AJ161" s="59"/>
    </row>
    <row r="162" spans="1:36" s="60" customFormat="1" ht="12.75" customHeight="1" x14ac:dyDescent="0.2">
      <c r="A162" s="108">
        <v>156</v>
      </c>
      <c r="B162" s="71" t="s">
        <v>111</v>
      </c>
      <c r="C162" s="62" t="s">
        <v>111</v>
      </c>
      <c r="D162" s="93" t="s">
        <v>765</v>
      </c>
      <c r="E162" s="106">
        <v>1.9710000000000001</v>
      </c>
      <c r="F162" s="92" t="s">
        <v>206</v>
      </c>
      <c r="G162" s="61">
        <v>46</v>
      </c>
      <c r="H162" s="121">
        <f t="shared" si="4"/>
        <v>90.665999999999997</v>
      </c>
      <c r="I162" s="143">
        <f t="shared" si="5"/>
        <v>18.133199999999999</v>
      </c>
      <c r="J162" s="57"/>
      <c r="K162" s="58"/>
      <c r="L162" s="58"/>
      <c r="M162" s="59"/>
      <c r="N162" s="59"/>
      <c r="O162" s="59"/>
      <c r="P162" s="58"/>
      <c r="Q162" s="58"/>
      <c r="R162" s="58"/>
      <c r="S162" s="58"/>
      <c r="T162" s="58"/>
      <c r="U162" s="58"/>
      <c r="V162" s="59"/>
      <c r="W162" s="59"/>
      <c r="X162" s="59"/>
      <c r="Y162" s="59"/>
      <c r="Z162" s="59"/>
      <c r="AA162" s="59"/>
      <c r="AB162" s="59"/>
      <c r="AC162" s="59"/>
      <c r="AD162" s="59"/>
      <c r="AE162" s="150"/>
      <c r="AF162" s="59"/>
      <c r="AG162" s="59"/>
      <c r="AH162" s="59"/>
      <c r="AI162" s="59"/>
      <c r="AJ162" s="59"/>
    </row>
    <row r="163" spans="1:36" s="60" customFormat="1" ht="12.75" customHeight="1" x14ac:dyDescent="0.2">
      <c r="A163" s="108">
        <v>157</v>
      </c>
      <c r="B163" s="92" t="s">
        <v>111</v>
      </c>
      <c r="C163" s="41" t="s">
        <v>111</v>
      </c>
      <c r="D163" s="93" t="s">
        <v>735</v>
      </c>
      <c r="E163" s="106">
        <v>6.9020000000000001</v>
      </c>
      <c r="F163" s="92" t="s">
        <v>209</v>
      </c>
      <c r="G163" s="61">
        <v>46</v>
      </c>
      <c r="H163" s="121">
        <f t="shared" si="4"/>
        <v>317.49200000000002</v>
      </c>
      <c r="I163" s="143">
        <f t="shared" si="5"/>
        <v>63.498400000000004</v>
      </c>
      <c r="J163" s="57"/>
      <c r="K163" s="58"/>
      <c r="L163" s="58"/>
      <c r="M163" s="59"/>
      <c r="N163" s="59"/>
      <c r="O163" s="59"/>
      <c r="P163" s="58"/>
      <c r="Q163" s="58"/>
      <c r="R163" s="58"/>
      <c r="S163" s="58"/>
      <c r="T163" s="58"/>
      <c r="U163" s="58"/>
      <c r="V163" s="59"/>
      <c r="W163" s="59"/>
      <c r="X163" s="59"/>
      <c r="Y163" s="59"/>
      <c r="Z163" s="59"/>
      <c r="AA163" s="59"/>
      <c r="AB163" s="59"/>
      <c r="AC163" s="59"/>
      <c r="AD163" s="59"/>
      <c r="AE163" s="150"/>
      <c r="AF163" s="59"/>
      <c r="AG163" s="59"/>
      <c r="AH163" s="59"/>
      <c r="AI163" s="59"/>
      <c r="AJ163" s="59"/>
    </row>
    <row r="164" spans="1:36" s="60" customFormat="1" ht="12.75" customHeight="1" x14ac:dyDescent="0.2">
      <c r="A164" s="108">
        <v>158</v>
      </c>
      <c r="B164" s="92" t="s">
        <v>111</v>
      </c>
      <c r="C164" s="41" t="s">
        <v>111</v>
      </c>
      <c r="D164" s="80" t="s">
        <v>113</v>
      </c>
      <c r="E164" s="65">
        <v>8.3420000000000005</v>
      </c>
      <c r="F164" s="62" t="s">
        <v>209</v>
      </c>
      <c r="G164" s="61">
        <v>46</v>
      </c>
      <c r="H164" s="121">
        <f t="shared" si="4"/>
        <v>383.73200000000003</v>
      </c>
      <c r="I164" s="143">
        <f t="shared" si="5"/>
        <v>76.746400000000008</v>
      </c>
      <c r="J164" s="57"/>
      <c r="K164" s="58"/>
      <c r="L164" s="58"/>
      <c r="M164" s="59"/>
      <c r="N164" s="59"/>
      <c r="O164" s="59"/>
      <c r="P164" s="58"/>
      <c r="Q164" s="58"/>
      <c r="R164" s="58"/>
      <c r="S164" s="58"/>
      <c r="T164" s="58"/>
      <c r="U164" s="58"/>
      <c r="V164" s="59"/>
      <c r="W164" s="59"/>
      <c r="X164" s="59"/>
      <c r="Y164" s="59"/>
      <c r="Z164" s="59"/>
      <c r="AA164" s="59"/>
      <c r="AB164" s="59"/>
      <c r="AC164" s="59"/>
      <c r="AD164" s="59"/>
      <c r="AE164" s="150"/>
      <c r="AF164" s="59"/>
      <c r="AG164" s="59"/>
      <c r="AH164" s="59"/>
      <c r="AI164" s="59"/>
      <c r="AJ164" s="59"/>
    </row>
    <row r="165" spans="1:36" s="60" customFormat="1" ht="12.75" customHeight="1" x14ac:dyDescent="0.2">
      <c r="A165" s="108">
        <v>159</v>
      </c>
      <c r="B165" s="92" t="s">
        <v>111</v>
      </c>
      <c r="C165" s="41" t="s">
        <v>111</v>
      </c>
      <c r="D165" s="80" t="s">
        <v>125</v>
      </c>
      <c r="E165" s="65">
        <v>12.305999999999999</v>
      </c>
      <c r="F165" s="62" t="s">
        <v>210</v>
      </c>
      <c r="G165" s="61">
        <v>46</v>
      </c>
      <c r="H165" s="121">
        <f t="shared" ref="H165:H219" si="6">G165*E165</f>
        <v>566.07599999999991</v>
      </c>
      <c r="I165" s="143">
        <f t="shared" si="5"/>
        <v>113.21519999999998</v>
      </c>
      <c r="J165" s="57"/>
      <c r="K165" s="58"/>
      <c r="L165" s="58"/>
      <c r="M165" s="59"/>
      <c r="N165" s="59"/>
      <c r="O165" s="59"/>
      <c r="P165" s="58"/>
      <c r="Q165" s="58"/>
      <c r="R165" s="58"/>
      <c r="S165" s="58"/>
      <c r="T165" s="58"/>
      <c r="U165" s="58"/>
      <c r="V165" s="59"/>
      <c r="W165" s="59"/>
      <c r="X165" s="59"/>
      <c r="Y165" s="59"/>
      <c r="Z165" s="59"/>
      <c r="AA165" s="59"/>
      <c r="AB165" s="59"/>
      <c r="AC165" s="59"/>
      <c r="AD165" s="59"/>
      <c r="AE165" s="150"/>
      <c r="AF165" s="59"/>
      <c r="AG165" s="59"/>
      <c r="AH165" s="59"/>
      <c r="AI165" s="59"/>
      <c r="AJ165" s="59"/>
    </row>
    <row r="166" spans="1:36" s="60" customFormat="1" ht="12.75" customHeight="1" x14ac:dyDescent="0.2">
      <c r="A166" s="108">
        <v>160</v>
      </c>
      <c r="B166" s="71" t="s">
        <v>111</v>
      </c>
      <c r="C166" s="62" t="s">
        <v>111</v>
      </c>
      <c r="D166" s="80" t="s">
        <v>112</v>
      </c>
      <c r="E166" s="65">
        <v>11.757999999999999</v>
      </c>
      <c r="F166" s="62" t="s">
        <v>209</v>
      </c>
      <c r="G166" s="61">
        <v>46</v>
      </c>
      <c r="H166" s="121">
        <f t="shared" si="6"/>
        <v>540.86799999999994</v>
      </c>
      <c r="I166" s="143">
        <f t="shared" ref="I166:I220" si="7">H166*20%</f>
        <v>108.17359999999999</v>
      </c>
      <c r="J166" s="57"/>
      <c r="K166" s="58"/>
      <c r="L166" s="58"/>
      <c r="M166" s="59"/>
      <c r="N166" s="59"/>
      <c r="O166" s="59"/>
      <c r="P166" s="58"/>
      <c r="Q166" s="58"/>
      <c r="R166" s="58"/>
      <c r="S166" s="58"/>
      <c r="T166" s="58"/>
      <c r="U166" s="58"/>
      <c r="V166" s="59"/>
      <c r="W166" s="59"/>
      <c r="X166" s="59"/>
      <c r="Y166" s="59"/>
      <c r="Z166" s="59"/>
      <c r="AA166" s="59"/>
      <c r="AB166" s="59"/>
      <c r="AC166" s="59"/>
      <c r="AD166" s="59"/>
      <c r="AE166" s="150"/>
      <c r="AF166" s="59"/>
      <c r="AG166" s="59"/>
      <c r="AH166" s="59"/>
      <c r="AI166" s="59"/>
      <c r="AJ166" s="59"/>
    </row>
    <row r="167" spans="1:36" s="60" customFormat="1" ht="12.75" customHeight="1" x14ac:dyDescent="0.2">
      <c r="A167" s="108">
        <v>161</v>
      </c>
      <c r="B167" s="71" t="s">
        <v>111</v>
      </c>
      <c r="C167" s="62" t="s">
        <v>111</v>
      </c>
      <c r="D167" s="72" t="s">
        <v>411</v>
      </c>
      <c r="E167" s="73">
        <v>4.74</v>
      </c>
      <c r="F167" s="71" t="s">
        <v>402</v>
      </c>
      <c r="G167" s="61">
        <v>46</v>
      </c>
      <c r="H167" s="121">
        <f t="shared" si="6"/>
        <v>218.04000000000002</v>
      </c>
      <c r="I167" s="143">
        <f t="shared" si="7"/>
        <v>43.608000000000004</v>
      </c>
      <c r="J167" s="57"/>
      <c r="K167" s="58"/>
      <c r="L167" s="58"/>
      <c r="M167" s="59"/>
      <c r="N167" s="59"/>
      <c r="O167" s="59"/>
      <c r="P167" s="58"/>
      <c r="Q167" s="58"/>
      <c r="R167" s="58"/>
      <c r="S167" s="58"/>
      <c r="T167" s="58"/>
      <c r="U167" s="58"/>
      <c r="V167" s="59"/>
      <c r="W167" s="59"/>
      <c r="X167" s="59"/>
      <c r="Y167" s="59"/>
      <c r="Z167" s="59"/>
      <c r="AA167" s="59"/>
      <c r="AB167" s="59"/>
      <c r="AC167" s="59"/>
      <c r="AD167" s="59"/>
      <c r="AE167" s="150"/>
      <c r="AF167" s="59"/>
      <c r="AG167" s="59"/>
      <c r="AH167" s="59"/>
      <c r="AI167" s="59"/>
      <c r="AJ167" s="59"/>
    </row>
    <row r="168" spans="1:36" s="60" customFormat="1" ht="12.75" customHeight="1" x14ac:dyDescent="0.2">
      <c r="A168" s="108">
        <v>162</v>
      </c>
      <c r="B168" s="71" t="s">
        <v>111</v>
      </c>
      <c r="C168" s="62" t="s">
        <v>111</v>
      </c>
      <c r="D168" s="93" t="s">
        <v>767</v>
      </c>
      <c r="E168" s="106">
        <v>4.093</v>
      </c>
      <c r="F168" s="92" t="s">
        <v>258</v>
      </c>
      <c r="G168" s="61">
        <v>46</v>
      </c>
      <c r="H168" s="121">
        <f t="shared" si="6"/>
        <v>188.27799999999999</v>
      </c>
      <c r="I168" s="143">
        <f t="shared" si="7"/>
        <v>37.6556</v>
      </c>
      <c r="J168" s="57"/>
      <c r="K168" s="58"/>
      <c r="L168" s="58"/>
      <c r="M168" s="59"/>
      <c r="N168" s="59"/>
      <c r="O168" s="59"/>
      <c r="P168" s="58"/>
      <c r="Q168" s="58"/>
      <c r="R168" s="58"/>
      <c r="S168" s="58"/>
      <c r="T168" s="58"/>
      <c r="U168" s="58"/>
      <c r="V168" s="59"/>
      <c r="W168" s="59"/>
      <c r="X168" s="59"/>
      <c r="Y168" s="59"/>
      <c r="Z168" s="59"/>
      <c r="AA168" s="59"/>
      <c r="AB168" s="59"/>
      <c r="AC168" s="59"/>
      <c r="AD168" s="59"/>
      <c r="AE168" s="150"/>
      <c r="AF168" s="59"/>
      <c r="AG168" s="59"/>
      <c r="AH168" s="59"/>
      <c r="AI168" s="59"/>
      <c r="AJ168" s="59"/>
    </row>
    <row r="169" spans="1:36" s="60" customFormat="1" ht="12.75" customHeight="1" x14ac:dyDescent="0.2">
      <c r="A169" s="108">
        <v>163</v>
      </c>
      <c r="B169" s="71" t="s">
        <v>111</v>
      </c>
      <c r="C169" s="62" t="s">
        <v>111</v>
      </c>
      <c r="D169" s="93" t="s">
        <v>926</v>
      </c>
      <c r="E169" s="106">
        <v>8.82</v>
      </c>
      <c r="F169" s="92" t="s">
        <v>258</v>
      </c>
      <c r="G169" s="61">
        <v>46</v>
      </c>
      <c r="H169" s="121">
        <f t="shared" si="6"/>
        <v>405.72</v>
      </c>
      <c r="I169" s="143">
        <f t="shared" si="7"/>
        <v>81.144000000000005</v>
      </c>
      <c r="J169" s="57"/>
      <c r="K169" s="58"/>
      <c r="L169" s="58"/>
      <c r="M169" s="59"/>
      <c r="N169" s="59"/>
      <c r="O169" s="59"/>
      <c r="P169" s="58"/>
      <c r="Q169" s="58"/>
      <c r="R169" s="58"/>
      <c r="S169" s="58"/>
      <c r="T169" s="58"/>
      <c r="U169" s="58"/>
      <c r="V169" s="59"/>
      <c r="W169" s="59"/>
      <c r="X169" s="59"/>
      <c r="Y169" s="59"/>
      <c r="Z169" s="59"/>
      <c r="AA169" s="59"/>
      <c r="AB169" s="59"/>
      <c r="AC169" s="59"/>
      <c r="AD169" s="59"/>
      <c r="AE169" s="150"/>
      <c r="AF169" s="59"/>
      <c r="AG169" s="59"/>
      <c r="AH169" s="59"/>
      <c r="AI169" s="59"/>
      <c r="AJ169" s="59"/>
    </row>
    <row r="170" spans="1:36" s="60" customFormat="1" ht="12.75" customHeight="1" x14ac:dyDescent="0.2">
      <c r="A170" s="108">
        <v>164</v>
      </c>
      <c r="B170" s="71" t="s">
        <v>111</v>
      </c>
      <c r="C170" s="62" t="s">
        <v>111</v>
      </c>
      <c r="D170" s="93" t="s">
        <v>766</v>
      </c>
      <c r="E170" s="106">
        <v>2.94</v>
      </c>
      <c r="F170" s="92" t="s">
        <v>258</v>
      </c>
      <c r="G170" s="61">
        <v>46</v>
      </c>
      <c r="H170" s="121">
        <f t="shared" si="6"/>
        <v>135.24</v>
      </c>
      <c r="I170" s="143">
        <f t="shared" si="7"/>
        <v>27.048000000000002</v>
      </c>
      <c r="J170" s="57"/>
      <c r="K170" s="58"/>
      <c r="L170" s="58"/>
      <c r="M170" s="59"/>
      <c r="N170" s="59"/>
      <c r="O170" s="59"/>
      <c r="P170" s="58"/>
      <c r="Q170" s="58"/>
      <c r="R170" s="58"/>
      <c r="S170" s="58"/>
      <c r="T170" s="58"/>
      <c r="U170" s="58"/>
      <c r="V170" s="59"/>
      <c r="W170" s="59"/>
      <c r="X170" s="59"/>
      <c r="Y170" s="59"/>
      <c r="Z170" s="59"/>
      <c r="AA170" s="59"/>
      <c r="AB170" s="59"/>
      <c r="AC170" s="59"/>
      <c r="AD170" s="59"/>
      <c r="AE170" s="150"/>
      <c r="AF170" s="59"/>
      <c r="AG170" s="59"/>
      <c r="AH170" s="59"/>
      <c r="AI170" s="59"/>
      <c r="AJ170" s="59"/>
    </row>
    <row r="171" spans="1:36" s="60" customFormat="1" ht="12.75" customHeight="1" x14ac:dyDescent="0.2">
      <c r="A171" s="108">
        <v>165</v>
      </c>
      <c r="B171" s="71" t="s">
        <v>111</v>
      </c>
      <c r="C171" s="57" t="s">
        <v>111</v>
      </c>
      <c r="D171" s="93" t="s">
        <v>768</v>
      </c>
      <c r="E171" s="106">
        <v>4.9009999999999998</v>
      </c>
      <c r="F171" s="92" t="s">
        <v>211</v>
      </c>
      <c r="G171" s="61">
        <v>46</v>
      </c>
      <c r="H171" s="121">
        <f t="shared" si="6"/>
        <v>225.446</v>
      </c>
      <c r="I171" s="143">
        <f t="shared" si="7"/>
        <v>45.089200000000005</v>
      </c>
      <c r="J171" s="57"/>
      <c r="K171" s="58"/>
      <c r="L171" s="58"/>
      <c r="M171" s="59"/>
      <c r="N171" s="59"/>
      <c r="O171" s="59"/>
      <c r="P171" s="58"/>
      <c r="Q171" s="58"/>
      <c r="R171" s="58"/>
      <c r="S171" s="58"/>
      <c r="T171" s="58"/>
      <c r="U171" s="58"/>
      <c r="V171" s="59"/>
      <c r="W171" s="59"/>
      <c r="X171" s="59"/>
      <c r="Y171" s="59"/>
      <c r="Z171" s="59"/>
      <c r="AA171" s="59"/>
      <c r="AB171" s="59"/>
      <c r="AC171" s="59"/>
      <c r="AD171" s="59"/>
      <c r="AE171" s="150"/>
      <c r="AF171" s="59"/>
      <c r="AG171" s="59"/>
      <c r="AH171" s="59"/>
      <c r="AI171" s="59"/>
      <c r="AJ171" s="59"/>
    </row>
    <row r="172" spans="1:36" s="60" customFormat="1" ht="12.75" customHeight="1" x14ac:dyDescent="0.2">
      <c r="A172" s="108">
        <v>166</v>
      </c>
      <c r="B172" s="92" t="s">
        <v>111</v>
      </c>
      <c r="C172" s="41" t="s">
        <v>111</v>
      </c>
      <c r="D172" s="72" t="s">
        <v>412</v>
      </c>
      <c r="E172" s="73">
        <v>9.7989999999999995</v>
      </c>
      <c r="F172" s="71" t="s">
        <v>323</v>
      </c>
      <c r="G172" s="61">
        <v>46</v>
      </c>
      <c r="H172" s="121">
        <f t="shared" si="6"/>
        <v>450.75399999999996</v>
      </c>
      <c r="I172" s="143">
        <f t="shared" si="7"/>
        <v>90.150800000000004</v>
      </c>
      <c r="J172" s="57"/>
      <c r="K172" s="58"/>
      <c r="L172" s="58"/>
      <c r="M172" s="59"/>
      <c r="N172" s="59"/>
      <c r="O172" s="59"/>
      <c r="P172" s="58"/>
      <c r="Q172" s="58"/>
      <c r="R172" s="58"/>
      <c r="S172" s="58"/>
      <c r="T172" s="58"/>
      <c r="U172" s="58"/>
      <c r="V172" s="59"/>
      <c r="W172" s="59"/>
      <c r="X172" s="59"/>
      <c r="Y172" s="59"/>
      <c r="Z172" s="59"/>
      <c r="AA172" s="59"/>
      <c r="AB172" s="59"/>
      <c r="AC172" s="59"/>
      <c r="AD172" s="59"/>
      <c r="AE172" s="150"/>
      <c r="AF172" s="59"/>
      <c r="AG172" s="59"/>
      <c r="AH172" s="59"/>
      <c r="AI172" s="59"/>
      <c r="AJ172" s="59"/>
    </row>
    <row r="173" spans="1:36" s="60" customFormat="1" ht="12.75" customHeight="1" x14ac:dyDescent="0.2">
      <c r="A173" s="108">
        <v>167</v>
      </c>
      <c r="B173" s="92" t="s">
        <v>111</v>
      </c>
      <c r="C173" s="41" t="s">
        <v>111</v>
      </c>
      <c r="D173" s="80" t="s">
        <v>114</v>
      </c>
      <c r="E173" s="65">
        <v>5.9619999999999997</v>
      </c>
      <c r="F173" s="62" t="s">
        <v>212</v>
      </c>
      <c r="G173" s="61">
        <v>46</v>
      </c>
      <c r="H173" s="121">
        <f t="shared" si="6"/>
        <v>274.25200000000001</v>
      </c>
      <c r="I173" s="143">
        <f t="shared" si="7"/>
        <v>54.850400000000008</v>
      </c>
      <c r="J173" s="57"/>
      <c r="K173" s="58"/>
      <c r="L173" s="58"/>
      <c r="M173" s="59"/>
      <c r="N173" s="59"/>
      <c r="O173" s="59"/>
      <c r="P173" s="58"/>
      <c r="Q173" s="58"/>
      <c r="R173" s="58"/>
      <c r="S173" s="58"/>
      <c r="T173" s="58"/>
      <c r="U173" s="58"/>
      <c r="V173" s="59"/>
      <c r="W173" s="59"/>
      <c r="X173" s="59"/>
      <c r="Y173" s="59"/>
      <c r="Z173" s="59"/>
      <c r="AA173" s="59"/>
      <c r="AB173" s="59"/>
      <c r="AC173" s="59"/>
      <c r="AD173" s="59"/>
      <c r="AE173" s="150"/>
      <c r="AF173" s="59"/>
      <c r="AG173" s="59"/>
      <c r="AH173" s="59"/>
      <c r="AI173" s="59"/>
      <c r="AJ173" s="59"/>
    </row>
    <row r="174" spans="1:36" s="60" customFormat="1" ht="12.75" customHeight="1" x14ac:dyDescent="0.2">
      <c r="A174" s="108">
        <v>168</v>
      </c>
      <c r="B174" s="92" t="s">
        <v>111</v>
      </c>
      <c r="C174" s="41" t="s">
        <v>111</v>
      </c>
      <c r="D174" s="81" t="s">
        <v>357</v>
      </c>
      <c r="E174" s="82">
        <v>18.805</v>
      </c>
      <c r="F174" s="62" t="s">
        <v>212</v>
      </c>
      <c r="G174" s="61">
        <v>46</v>
      </c>
      <c r="H174" s="121">
        <f t="shared" si="6"/>
        <v>865.03</v>
      </c>
      <c r="I174" s="143">
        <f t="shared" si="7"/>
        <v>173.006</v>
      </c>
      <c r="J174" s="57"/>
      <c r="K174" s="58"/>
      <c r="L174" s="58"/>
      <c r="M174" s="59"/>
      <c r="N174" s="59"/>
      <c r="O174" s="59"/>
      <c r="P174" s="58"/>
      <c r="Q174" s="58"/>
      <c r="R174" s="58"/>
      <c r="S174" s="58"/>
      <c r="T174" s="58"/>
      <c r="U174" s="58"/>
      <c r="V174" s="59"/>
      <c r="W174" s="59"/>
      <c r="X174" s="59"/>
      <c r="Y174" s="59"/>
      <c r="Z174" s="59"/>
      <c r="AA174" s="59"/>
      <c r="AB174" s="59"/>
      <c r="AC174" s="59"/>
      <c r="AD174" s="59"/>
      <c r="AE174" s="150"/>
      <c r="AF174" s="59"/>
      <c r="AG174" s="59"/>
      <c r="AH174" s="59"/>
      <c r="AI174" s="59"/>
      <c r="AJ174" s="59"/>
    </row>
    <row r="175" spans="1:36" s="60" customFormat="1" ht="12.75" customHeight="1" x14ac:dyDescent="0.2">
      <c r="A175" s="108">
        <v>169</v>
      </c>
      <c r="B175" s="92" t="s">
        <v>111</v>
      </c>
      <c r="C175" s="41" t="s">
        <v>111</v>
      </c>
      <c r="D175" s="81" t="s">
        <v>415</v>
      </c>
      <c r="E175" s="82">
        <v>1.96</v>
      </c>
      <c r="F175" s="62" t="s">
        <v>324</v>
      </c>
      <c r="G175" s="61">
        <v>46</v>
      </c>
      <c r="H175" s="121">
        <f t="shared" si="6"/>
        <v>90.16</v>
      </c>
      <c r="I175" s="143">
        <f t="shared" si="7"/>
        <v>18.032</v>
      </c>
      <c r="J175" s="57"/>
      <c r="K175" s="58"/>
      <c r="L175" s="58"/>
      <c r="M175" s="59"/>
      <c r="N175" s="59"/>
      <c r="O175" s="59"/>
      <c r="P175" s="58"/>
      <c r="Q175" s="58"/>
      <c r="R175" s="58"/>
      <c r="S175" s="58"/>
      <c r="T175" s="58"/>
      <c r="U175" s="58"/>
      <c r="V175" s="59"/>
      <c r="W175" s="59"/>
      <c r="X175" s="59"/>
      <c r="Y175" s="59"/>
      <c r="Z175" s="59"/>
      <c r="AA175" s="59"/>
      <c r="AB175" s="59"/>
      <c r="AC175" s="59"/>
      <c r="AD175" s="59"/>
      <c r="AE175" s="150"/>
      <c r="AF175" s="59"/>
      <c r="AG175" s="59"/>
      <c r="AH175" s="59"/>
      <c r="AI175" s="59"/>
      <c r="AJ175" s="59"/>
    </row>
    <row r="176" spans="1:36" s="60" customFormat="1" ht="12.75" customHeight="1" x14ac:dyDescent="0.2">
      <c r="A176" s="108">
        <v>170</v>
      </c>
      <c r="B176" s="92" t="s">
        <v>111</v>
      </c>
      <c r="C176" s="41" t="s">
        <v>111</v>
      </c>
      <c r="D176" s="64" t="s">
        <v>318</v>
      </c>
      <c r="E176" s="65">
        <v>7.3490000000000002</v>
      </c>
      <c r="F176" s="62" t="s">
        <v>213</v>
      </c>
      <c r="G176" s="61">
        <v>46</v>
      </c>
      <c r="H176" s="121">
        <f t="shared" si="6"/>
        <v>338.05400000000003</v>
      </c>
      <c r="I176" s="143">
        <f t="shared" si="7"/>
        <v>67.610800000000012</v>
      </c>
      <c r="J176" s="57"/>
      <c r="K176" s="58"/>
      <c r="L176" s="58"/>
      <c r="M176" s="59"/>
      <c r="N176" s="59"/>
      <c r="O176" s="59"/>
      <c r="P176" s="58"/>
      <c r="Q176" s="58"/>
      <c r="R176" s="58"/>
      <c r="S176" s="58"/>
      <c r="T176" s="58"/>
      <c r="U176" s="58"/>
      <c r="V176" s="59"/>
      <c r="W176" s="59"/>
      <c r="X176" s="59"/>
      <c r="Y176" s="59"/>
      <c r="Z176" s="59"/>
      <c r="AA176" s="59"/>
      <c r="AB176" s="59"/>
      <c r="AC176" s="59"/>
      <c r="AD176" s="59"/>
      <c r="AE176" s="150"/>
      <c r="AF176" s="59"/>
      <c r="AG176" s="59"/>
      <c r="AH176" s="59"/>
      <c r="AI176" s="59"/>
      <c r="AJ176" s="59"/>
    </row>
    <row r="177" spans="1:36" s="60" customFormat="1" ht="12.75" customHeight="1" x14ac:dyDescent="0.2">
      <c r="A177" s="108">
        <v>171</v>
      </c>
      <c r="B177" s="92" t="s">
        <v>111</v>
      </c>
      <c r="C177" s="41" t="s">
        <v>111</v>
      </c>
      <c r="D177" s="93" t="s">
        <v>746</v>
      </c>
      <c r="E177" s="106">
        <v>4.3959999999999999</v>
      </c>
      <c r="F177" s="92" t="s">
        <v>214</v>
      </c>
      <c r="G177" s="61">
        <v>46</v>
      </c>
      <c r="H177" s="121">
        <f t="shared" si="6"/>
        <v>202.21600000000001</v>
      </c>
      <c r="I177" s="143">
        <f t="shared" si="7"/>
        <v>40.443200000000004</v>
      </c>
      <c r="J177" s="57"/>
      <c r="K177" s="58"/>
      <c r="L177" s="58"/>
      <c r="M177" s="59"/>
      <c r="N177" s="59"/>
      <c r="O177" s="59"/>
      <c r="P177" s="58"/>
      <c r="Q177" s="58"/>
      <c r="R177" s="58"/>
      <c r="S177" s="58"/>
      <c r="T177" s="58"/>
      <c r="U177" s="58"/>
      <c r="V177" s="59"/>
      <c r="W177" s="59"/>
      <c r="X177" s="59"/>
      <c r="Y177" s="59"/>
      <c r="Z177" s="59"/>
      <c r="AA177" s="59"/>
      <c r="AB177" s="59"/>
      <c r="AC177" s="59"/>
      <c r="AD177" s="59"/>
      <c r="AE177" s="150"/>
      <c r="AF177" s="59"/>
      <c r="AG177" s="59"/>
      <c r="AH177" s="59"/>
      <c r="AI177" s="59"/>
      <c r="AJ177" s="59"/>
    </row>
    <row r="178" spans="1:36" s="60" customFormat="1" ht="12.75" customHeight="1" x14ac:dyDescent="0.2">
      <c r="A178" s="108">
        <v>172</v>
      </c>
      <c r="B178" s="92" t="s">
        <v>111</v>
      </c>
      <c r="C178" s="41" t="s">
        <v>111</v>
      </c>
      <c r="D178" s="80" t="s">
        <v>115</v>
      </c>
      <c r="E178" s="65">
        <v>7.8390000000000004</v>
      </c>
      <c r="F178" s="62" t="s">
        <v>215</v>
      </c>
      <c r="G178" s="61">
        <v>46</v>
      </c>
      <c r="H178" s="121">
        <f t="shared" si="6"/>
        <v>360.59399999999999</v>
      </c>
      <c r="I178" s="143">
        <f t="shared" si="7"/>
        <v>72.118800000000007</v>
      </c>
      <c r="J178" s="57"/>
      <c r="K178" s="58"/>
      <c r="L178" s="58"/>
      <c r="M178" s="59"/>
      <c r="N178" s="59"/>
      <c r="O178" s="59"/>
      <c r="P178" s="58"/>
      <c r="Q178" s="58"/>
      <c r="R178" s="58"/>
      <c r="S178" s="58"/>
      <c r="T178" s="58"/>
      <c r="U178" s="58"/>
      <c r="V178" s="59"/>
      <c r="W178" s="59"/>
      <c r="X178" s="59"/>
      <c r="Y178" s="59"/>
      <c r="Z178" s="59"/>
      <c r="AA178" s="59"/>
      <c r="AB178" s="59"/>
      <c r="AC178" s="59"/>
      <c r="AD178" s="59"/>
      <c r="AE178" s="150"/>
      <c r="AF178" s="59"/>
      <c r="AG178" s="59"/>
      <c r="AH178" s="59"/>
      <c r="AI178" s="59"/>
      <c r="AJ178" s="59"/>
    </row>
    <row r="179" spans="1:36" s="60" customFormat="1" ht="12.75" customHeight="1" x14ac:dyDescent="0.2">
      <c r="A179" s="108">
        <v>173</v>
      </c>
      <c r="B179" s="92" t="s">
        <v>111</v>
      </c>
      <c r="C179" s="41" t="s">
        <v>111</v>
      </c>
      <c r="D179" s="80" t="s">
        <v>116</v>
      </c>
      <c r="E179" s="65">
        <v>5.8040000000000003</v>
      </c>
      <c r="F179" s="62" t="s">
        <v>215</v>
      </c>
      <c r="G179" s="61">
        <v>46</v>
      </c>
      <c r="H179" s="121">
        <f t="shared" si="6"/>
        <v>266.98400000000004</v>
      </c>
      <c r="I179" s="143">
        <f t="shared" si="7"/>
        <v>53.396800000000013</v>
      </c>
      <c r="J179" s="57"/>
      <c r="K179" s="58"/>
      <c r="L179" s="58"/>
      <c r="M179" s="59"/>
      <c r="N179" s="59"/>
      <c r="O179" s="59"/>
      <c r="P179" s="58"/>
      <c r="Q179" s="58"/>
      <c r="R179" s="58"/>
      <c r="S179" s="58"/>
      <c r="T179" s="58"/>
      <c r="U179" s="58"/>
      <c r="V179" s="59"/>
      <c r="W179" s="59"/>
      <c r="X179" s="59"/>
      <c r="Y179" s="59"/>
      <c r="Z179" s="59"/>
      <c r="AA179" s="59"/>
      <c r="AB179" s="59"/>
      <c r="AC179" s="59"/>
      <c r="AD179" s="59"/>
      <c r="AE179" s="150"/>
      <c r="AF179" s="59"/>
      <c r="AG179" s="59"/>
      <c r="AH179" s="59"/>
      <c r="AI179" s="59"/>
      <c r="AJ179" s="59"/>
    </row>
    <row r="180" spans="1:36" s="60" customFormat="1" ht="12.75" customHeight="1" x14ac:dyDescent="0.2">
      <c r="A180" s="108">
        <v>174</v>
      </c>
      <c r="B180" s="92" t="s">
        <v>111</v>
      </c>
      <c r="C180" s="41" t="s">
        <v>111</v>
      </c>
      <c r="D180" s="81" t="s">
        <v>358</v>
      </c>
      <c r="E180" s="82">
        <v>4.9080000000000004</v>
      </c>
      <c r="F180" s="62" t="s">
        <v>361</v>
      </c>
      <c r="G180" s="61">
        <v>46</v>
      </c>
      <c r="H180" s="121">
        <f t="shared" si="6"/>
        <v>225.76800000000003</v>
      </c>
      <c r="I180" s="143">
        <f t="shared" si="7"/>
        <v>45.153600000000012</v>
      </c>
      <c r="J180" s="57"/>
      <c r="K180" s="58"/>
      <c r="L180" s="58"/>
      <c r="M180" s="59"/>
      <c r="N180" s="59"/>
      <c r="O180" s="59"/>
      <c r="P180" s="58"/>
      <c r="Q180" s="58"/>
      <c r="R180" s="58"/>
      <c r="S180" s="58"/>
      <c r="T180" s="58"/>
      <c r="U180" s="58"/>
      <c r="V180" s="59"/>
      <c r="W180" s="59"/>
      <c r="X180" s="59"/>
      <c r="Y180" s="59"/>
      <c r="Z180" s="59"/>
      <c r="AA180" s="59"/>
      <c r="AB180" s="59"/>
      <c r="AC180" s="59"/>
      <c r="AD180" s="59"/>
      <c r="AE180" s="150"/>
      <c r="AF180" s="59"/>
      <c r="AG180" s="59"/>
      <c r="AH180" s="59"/>
      <c r="AI180" s="59"/>
      <c r="AJ180" s="59"/>
    </row>
    <row r="181" spans="1:36" s="60" customFormat="1" ht="12.75" customHeight="1" x14ac:dyDescent="0.2">
      <c r="A181" s="108">
        <v>175</v>
      </c>
      <c r="B181" s="92" t="s">
        <v>111</v>
      </c>
      <c r="C181" s="41" t="s">
        <v>111</v>
      </c>
      <c r="D181" s="64" t="s">
        <v>326</v>
      </c>
      <c r="E181" s="65">
        <v>2.9409999999999998</v>
      </c>
      <c r="F181" s="62" t="s">
        <v>216</v>
      </c>
      <c r="G181" s="61">
        <v>46</v>
      </c>
      <c r="H181" s="121">
        <f t="shared" si="6"/>
        <v>135.286</v>
      </c>
      <c r="I181" s="143">
        <f t="shared" si="7"/>
        <v>27.057200000000002</v>
      </c>
      <c r="J181" s="57"/>
      <c r="K181" s="58"/>
      <c r="L181" s="58"/>
      <c r="M181" s="59"/>
      <c r="N181" s="59"/>
      <c r="O181" s="59"/>
      <c r="P181" s="58"/>
      <c r="Q181" s="58"/>
      <c r="R181" s="58"/>
      <c r="S181" s="58"/>
      <c r="T181" s="58"/>
      <c r="U181" s="58"/>
      <c r="V181" s="59"/>
      <c r="W181" s="59"/>
      <c r="X181" s="59"/>
      <c r="Y181" s="59"/>
      <c r="Z181" s="59"/>
      <c r="AA181" s="59"/>
      <c r="AB181" s="59"/>
      <c r="AC181" s="59"/>
      <c r="AD181" s="59"/>
      <c r="AE181" s="150"/>
      <c r="AF181" s="59"/>
      <c r="AG181" s="59"/>
      <c r="AH181" s="59"/>
      <c r="AI181" s="59"/>
      <c r="AJ181" s="59"/>
    </row>
    <row r="182" spans="1:36" s="60" customFormat="1" ht="12.75" customHeight="1" x14ac:dyDescent="0.2">
      <c r="A182" s="108">
        <v>176</v>
      </c>
      <c r="B182" s="71" t="s">
        <v>111</v>
      </c>
      <c r="C182" s="62" t="s">
        <v>127</v>
      </c>
      <c r="D182" s="64" t="s">
        <v>832</v>
      </c>
      <c r="E182" s="65">
        <v>5.5279999999999996</v>
      </c>
      <c r="F182" s="86" t="s">
        <v>217</v>
      </c>
      <c r="G182" s="61">
        <v>46</v>
      </c>
      <c r="H182" s="121">
        <f t="shared" si="6"/>
        <v>254.28799999999998</v>
      </c>
      <c r="I182" s="143">
        <f t="shared" si="7"/>
        <v>50.857599999999998</v>
      </c>
      <c r="J182" s="57"/>
      <c r="K182" s="58"/>
      <c r="L182" s="58"/>
      <c r="M182" s="59"/>
      <c r="N182" s="59"/>
      <c r="O182" s="59"/>
      <c r="P182" s="58"/>
      <c r="Q182" s="58"/>
      <c r="R182" s="58"/>
      <c r="S182" s="58"/>
      <c r="T182" s="58"/>
      <c r="U182" s="58"/>
      <c r="V182" s="59"/>
      <c r="W182" s="59"/>
      <c r="X182" s="59"/>
      <c r="Y182" s="59"/>
      <c r="Z182" s="59"/>
      <c r="AA182" s="59"/>
      <c r="AB182" s="59"/>
      <c r="AC182" s="59"/>
      <c r="AD182" s="59"/>
      <c r="AE182" s="150"/>
      <c r="AF182" s="59"/>
      <c r="AG182" s="59"/>
      <c r="AH182" s="59"/>
      <c r="AI182" s="59"/>
      <c r="AJ182" s="59"/>
    </row>
    <row r="183" spans="1:36" s="60" customFormat="1" ht="12.75" customHeight="1" x14ac:dyDescent="0.2">
      <c r="A183" s="108">
        <v>177</v>
      </c>
      <c r="B183" s="71" t="s">
        <v>111</v>
      </c>
      <c r="C183" s="62" t="s">
        <v>127</v>
      </c>
      <c r="D183" s="64" t="s">
        <v>833</v>
      </c>
      <c r="E183" s="65">
        <v>2.0089999999999999</v>
      </c>
      <c r="F183" s="86" t="s">
        <v>218</v>
      </c>
      <c r="G183" s="61">
        <v>46</v>
      </c>
      <c r="H183" s="121">
        <f t="shared" si="6"/>
        <v>92.414000000000001</v>
      </c>
      <c r="I183" s="143">
        <f t="shared" si="7"/>
        <v>18.482800000000001</v>
      </c>
      <c r="J183" s="57"/>
      <c r="K183" s="58"/>
      <c r="L183" s="58"/>
      <c r="M183" s="59"/>
      <c r="N183" s="59"/>
      <c r="O183" s="59"/>
      <c r="P183" s="58"/>
      <c r="Q183" s="58"/>
      <c r="R183" s="58"/>
      <c r="S183" s="58"/>
      <c r="T183" s="58"/>
      <c r="U183" s="58"/>
      <c r="V183" s="59"/>
      <c r="W183" s="59"/>
      <c r="X183" s="59"/>
      <c r="Y183" s="59"/>
      <c r="Z183" s="59"/>
      <c r="AA183" s="59"/>
      <c r="AB183" s="59"/>
      <c r="AC183" s="59"/>
      <c r="AD183" s="59"/>
      <c r="AE183" s="150"/>
      <c r="AF183" s="59"/>
      <c r="AG183" s="59"/>
      <c r="AH183" s="59"/>
      <c r="AI183" s="59"/>
      <c r="AJ183" s="59"/>
    </row>
    <row r="184" spans="1:36" s="60" customFormat="1" ht="12.75" customHeight="1" x14ac:dyDescent="0.2">
      <c r="A184" s="108">
        <v>178</v>
      </c>
      <c r="B184" s="71" t="s">
        <v>111</v>
      </c>
      <c r="C184" s="62" t="s">
        <v>127</v>
      </c>
      <c r="D184" s="64" t="s">
        <v>834</v>
      </c>
      <c r="E184" s="65">
        <v>6.3339999999999996</v>
      </c>
      <c r="F184" s="86" t="s">
        <v>219</v>
      </c>
      <c r="G184" s="61">
        <v>46</v>
      </c>
      <c r="H184" s="121">
        <f t="shared" si="6"/>
        <v>291.36399999999998</v>
      </c>
      <c r="I184" s="143">
        <f t="shared" si="7"/>
        <v>58.272799999999997</v>
      </c>
      <c r="J184" s="57"/>
      <c r="K184" s="58"/>
      <c r="L184" s="58"/>
      <c r="M184" s="59"/>
      <c r="N184" s="59"/>
      <c r="O184" s="59"/>
      <c r="P184" s="58"/>
      <c r="Q184" s="58"/>
      <c r="R184" s="58"/>
      <c r="S184" s="58"/>
      <c r="T184" s="58"/>
      <c r="U184" s="58"/>
      <c r="V184" s="59"/>
      <c r="W184" s="59"/>
      <c r="X184" s="59"/>
      <c r="Y184" s="59"/>
      <c r="Z184" s="59"/>
      <c r="AA184" s="59"/>
      <c r="AB184" s="59"/>
      <c r="AC184" s="59"/>
      <c r="AD184" s="59"/>
      <c r="AE184" s="150"/>
      <c r="AF184" s="59"/>
      <c r="AG184" s="59"/>
      <c r="AH184" s="59"/>
      <c r="AI184" s="59"/>
      <c r="AJ184" s="59"/>
    </row>
    <row r="185" spans="1:36" s="60" customFormat="1" ht="12.75" customHeight="1" x14ac:dyDescent="0.2">
      <c r="A185" s="108">
        <v>179</v>
      </c>
      <c r="B185" s="71" t="s">
        <v>111</v>
      </c>
      <c r="C185" s="62" t="s">
        <v>127</v>
      </c>
      <c r="D185" s="64" t="s">
        <v>835</v>
      </c>
      <c r="E185" s="65">
        <v>1.5029999999999999</v>
      </c>
      <c r="F185" s="86" t="s">
        <v>152</v>
      </c>
      <c r="G185" s="61">
        <v>46</v>
      </c>
      <c r="H185" s="121">
        <f t="shared" si="6"/>
        <v>69.137999999999991</v>
      </c>
      <c r="I185" s="143">
        <f t="shared" si="7"/>
        <v>13.827599999999999</v>
      </c>
      <c r="J185" s="57"/>
      <c r="K185" s="58"/>
      <c r="L185" s="58"/>
      <c r="M185" s="59"/>
      <c r="N185" s="59"/>
      <c r="O185" s="59"/>
      <c r="P185" s="58"/>
      <c r="Q185" s="58"/>
      <c r="R185" s="58"/>
      <c r="S185" s="58"/>
      <c r="T185" s="58"/>
      <c r="U185" s="58"/>
      <c r="V185" s="59"/>
      <c r="W185" s="59"/>
      <c r="X185" s="59"/>
      <c r="Y185" s="59"/>
      <c r="Z185" s="59"/>
      <c r="AA185" s="59"/>
      <c r="AB185" s="59"/>
      <c r="AC185" s="59"/>
      <c r="AD185" s="59"/>
      <c r="AE185" s="150"/>
      <c r="AF185" s="59"/>
      <c r="AG185" s="59"/>
      <c r="AH185" s="59"/>
      <c r="AI185" s="59"/>
      <c r="AJ185" s="59"/>
    </row>
    <row r="186" spans="1:36" s="60" customFormat="1" ht="12.75" customHeight="1" x14ac:dyDescent="0.2">
      <c r="A186" s="108">
        <v>180</v>
      </c>
      <c r="B186" s="71" t="s">
        <v>111</v>
      </c>
      <c r="C186" s="62" t="s">
        <v>127</v>
      </c>
      <c r="D186" s="64" t="s">
        <v>836</v>
      </c>
      <c r="E186" s="65">
        <v>4.984</v>
      </c>
      <c r="F186" s="86" t="s">
        <v>221</v>
      </c>
      <c r="G186" s="61">
        <v>46</v>
      </c>
      <c r="H186" s="121">
        <f t="shared" si="6"/>
        <v>229.26400000000001</v>
      </c>
      <c r="I186" s="143">
        <f t="shared" si="7"/>
        <v>45.852800000000002</v>
      </c>
      <c r="J186" s="57"/>
      <c r="K186" s="58"/>
      <c r="L186" s="58"/>
      <c r="M186" s="59"/>
      <c r="N186" s="59"/>
      <c r="O186" s="59"/>
      <c r="P186" s="58"/>
      <c r="Q186" s="58"/>
      <c r="R186" s="58"/>
      <c r="S186" s="58"/>
      <c r="T186" s="58"/>
      <c r="U186" s="58"/>
      <c r="V186" s="59"/>
      <c r="W186" s="59"/>
      <c r="X186" s="59"/>
      <c r="Y186" s="59"/>
      <c r="Z186" s="59"/>
      <c r="AA186" s="59"/>
      <c r="AB186" s="59"/>
      <c r="AC186" s="59"/>
      <c r="AD186" s="59"/>
      <c r="AE186" s="150"/>
      <c r="AF186" s="59"/>
      <c r="AG186" s="59"/>
      <c r="AH186" s="59"/>
      <c r="AI186" s="59"/>
      <c r="AJ186" s="59"/>
    </row>
    <row r="187" spans="1:36" s="60" customFormat="1" ht="12.75" customHeight="1" x14ac:dyDescent="0.2">
      <c r="A187" s="108">
        <v>181</v>
      </c>
      <c r="B187" s="71" t="s">
        <v>111</v>
      </c>
      <c r="C187" s="62" t="s">
        <v>127</v>
      </c>
      <c r="D187" s="64" t="s">
        <v>837</v>
      </c>
      <c r="E187" s="65">
        <v>8</v>
      </c>
      <c r="F187" s="86" t="s">
        <v>221</v>
      </c>
      <c r="G187" s="61">
        <v>46</v>
      </c>
      <c r="H187" s="121">
        <f t="shared" si="6"/>
        <v>368</v>
      </c>
      <c r="I187" s="143">
        <f t="shared" si="7"/>
        <v>73.600000000000009</v>
      </c>
      <c r="J187" s="57"/>
      <c r="K187" s="58"/>
      <c r="L187" s="58"/>
      <c r="M187" s="59"/>
      <c r="N187" s="59"/>
      <c r="O187" s="59"/>
      <c r="P187" s="58"/>
      <c r="Q187" s="58"/>
      <c r="R187" s="58"/>
      <c r="S187" s="58"/>
      <c r="T187" s="58"/>
      <c r="U187" s="58"/>
      <c r="V187" s="59"/>
      <c r="W187" s="59"/>
      <c r="X187" s="59"/>
      <c r="Y187" s="59"/>
      <c r="Z187" s="59"/>
      <c r="AA187" s="59"/>
      <c r="AB187" s="59"/>
      <c r="AC187" s="59"/>
      <c r="AD187" s="59"/>
      <c r="AE187" s="150"/>
      <c r="AF187" s="59"/>
      <c r="AG187" s="59"/>
      <c r="AH187" s="59"/>
      <c r="AI187" s="59"/>
      <c r="AJ187" s="59"/>
    </row>
    <row r="188" spans="1:36" s="60" customFormat="1" ht="12.75" customHeight="1" x14ac:dyDescent="0.2">
      <c r="A188" s="108">
        <v>182</v>
      </c>
      <c r="B188" s="71" t="s">
        <v>111</v>
      </c>
      <c r="C188" s="62" t="s">
        <v>127</v>
      </c>
      <c r="D188" s="64" t="s">
        <v>831</v>
      </c>
      <c r="E188" s="65">
        <v>2.0430000000000001</v>
      </c>
      <c r="F188" s="86" t="s">
        <v>222</v>
      </c>
      <c r="G188" s="61">
        <v>46</v>
      </c>
      <c r="H188" s="121">
        <f t="shared" si="6"/>
        <v>93.978000000000009</v>
      </c>
      <c r="I188" s="143">
        <f t="shared" si="7"/>
        <v>18.795600000000004</v>
      </c>
      <c r="J188" s="57"/>
      <c r="K188" s="58"/>
      <c r="L188" s="58"/>
      <c r="M188" s="59"/>
      <c r="N188" s="59"/>
      <c r="O188" s="59"/>
      <c r="P188" s="58"/>
      <c r="Q188" s="58"/>
      <c r="R188" s="58"/>
      <c r="S188" s="58"/>
      <c r="T188" s="58"/>
      <c r="U188" s="58"/>
      <c r="V188" s="59"/>
      <c r="W188" s="59"/>
      <c r="X188" s="59"/>
      <c r="Y188" s="59"/>
      <c r="Z188" s="59"/>
      <c r="AA188" s="59"/>
      <c r="AB188" s="59"/>
      <c r="AC188" s="59"/>
      <c r="AD188" s="59"/>
      <c r="AE188" s="150"/>
      <c r="AF188" s="59"/>
      <c r="AG188" s="59"/>
      <c r="AH188" s="59"/>
      <c r="AI188" s="59"/>
      <c r="AJ188" s="59"/>
    </row>
    <row r="189" spans="1:36" s="60" customFormat="1" ht="12.75" customHeight="1" x14ac:dyDescent="0.2">
      <c r="A189" s="108">
        <v>183</v>
      </c>
      <c r="B189" s="71" t="s">
        <v>111</v>
      </c>
      <c r="C189" s="62" t="s">
        <v>127</v>
      </c>
      <c r="D189" s="64" t="s">
        <v>838</v>
      </c>
      <c r="E189" s="65">
        <v>2.488</v>
      </c>
      <c r="F189" s="86" t="s">
        <v>223</v>
      </c>
      <c r="G189" s="61">
        <v>46</v>
      </c>
      <c r="H189" s="121">
        <f t="shared" si="6"/>
        <v>114.44799999999999</v>
      </c>
      <c r="I189" s="143">
        <f t="shared" si="7"/>
        <v>22.889600000000002</v>
      </c>
      <c r="J189" s="57"/>
      <c r="K189" s="58"/>
      <c r="L189" s="58"/>
      <c r="M189" s="59"/>
      <c r="N189" s="59"/>
      <c r="O189" s="59"/>
      <c r="P189" s="58"/>
      <c r="Q189" s="58"/>
      <c r="R189" s="58"/>
      <c r="S189" s="58"/>
      <c r="T189" s="58"/>
      <c r="U189" s="58"/>
      <c r="V189" s="59"/>
      <c r="W189" s="59"/>
      <c r="X189" s="59"/>
      <c r="Y189" s="59"/>
      <c r="Z189" s="59"/>
      <c r="AA189" s="59"/>
      <c r="AB189" s="59"/>
      <c r="AC189" s="59"/>
      <c r="AD189" s="59"/>
      <c r="AE189" s="150"/>
      <c r="AF189" s="59"/>
      <c r="AG189" s="59"/>
      <c r="AH189" s="59"/>
      <c r="AI189" s="59"/>
      <c r="AJ189" s="59"/>
    </row>
    <row r="190" spans="1:36" s="60" customFormat="1" ht="12.75" customHeight="1" x14ac:dyDescent="0.2">
      <c r="A190" s="108">
        <v>184</v>
      </c>
      <c r="B190" s="71" t="s">
        <v>111</v>
      </c>
      <c r="C190" s="62" t="s">
        <v>127</v>
      </c>
      <c r="D190" s="64" t="s">
        <v>839</v>
      </c>
      <c r="E190" s="65">
        <v>1.5489999999999999</v>
      </c>
      <c r="F190" s="86" t="s">
        <v>224</v>
      </c>
      <c r="G190" s="61">
        <v>46</v>
      </c>
      <c r="H190" s="121">
        <f t="shared" si="6"/>
        <v>71.253999999999991</v>
      </c>
      <c r="I190" s="143">
        <f t="shared" si="7"/>
        <v>14.250799999999998</v>
      </c>
      <c r="J190" s="57"/>
      <c r="K190" s="58"/>
      <c r="L190" s="58"/>
      <c r="M190" s="59"/>
      <c r="N190" s="59"/>
      <c r="O190" s="59"/>
      <c r="P190" s="58"/>
      <c r="Q190" s="58"/>
      <c r="R190" s="58"/>
      <c r="S190" s="58"/>
      <c r="T190" s="58"/>
      <c r="U190" s="58"/>
      <c r="V190" s="59"/>
      <c r="W190" s="59"/>
      <c r="X190" s="59"/>
      <c r="Y190" s="59"/>
      <c r="Z190" s="59"/>
      <c r="AA190" s="59"/>
      <c r="AB190" s="59"/>
      <c r="AC190" s="59"/>
      <c r="AD190" s="59"/>
      <c r="AE190" s="150"/>
      <c r="AF190" s="59"/>
      <c r="AG190" s="59"/>
      <c r="AH190" s="59"/>
      <c r="AI190" s="59"/>
      <c r="AJ190" s="59"/>
    </row>
    <row r="191" spans="1:36" s="60" customFormat="1" ht="12.75" customHeight="1" x14ac:dyDescent="0.2">
      <c r="A191" s="108">
        <v>185</v>
      </c>
      <c r="B191" s="71" t="s">
        <v>111</v>
      </c>
      <c r="C191" s="62" t="s">
        <v>127</v>
      </c>
      <c r="D191" s="64" t="s">
        <v>840</v>
      </c>
      <c r="E191" s="65">
        <v>1.8009999999999999</v>
      </c>
      <c r="F191" s="86" t="s">
        <v>226</v>
      </c>
      <c r="G191" s="61">
        <v>46</v>
      </c>
      <c r="H191" s="121">
        <f t="shared" si="6"/>
        <v>82.846000000000004</v>
      </c>
      <c r="I191" s="143">
        <f t="shared" si="7"/>
        <v>16.569200000000002</v>
      </c>
      <c r="J191" s="57"/>
      <c r="K191" s="58"/>
      <c r="L191" s="58"/>
      <c r="M191" s="59"/>
      <c r="N191" s="59"/>
      <c r="O191" s="59"/>
      <c r="P191" s="58"/>
      <c r="Q191" s="58"/>
      <c r="R191" s="58"/>
      <c r="S191" s="58"/>
      <c r="T191" s="58"/>
      <c r="U191" s="58"/>
      <c r="V191" s="59"/>
      <c r="W191" s="59"/>
      <c r="X191" s="59"/>
      <c r="Y191" s="59"/>
      <c r="Z191" s="59"/>
      <c r="AA191" s="59"/>
      <c r="AB191" s="59"/>
      <c r="AC191" s="59"/>
      <c r="AD191" s="59"/>
      <c r="AE191" s="150"/>
      <c r="AF191" s="59"/>
      <c r="AG191" s="59"/>
      <c r="AH191" s="59"/>
      <c r="AI191" s="59"/>
      <c r="AJ191" s="59"/>
    </row>
    <row r="192" spans="1:36" s="60" customFormat="1" ht="12.75" customHeight="1" x14ac:dyDescent="0.2">
      <c r="A192" s="108">
        <v>186</v>
      </c>
      <c r="B192" s="71" t="s">
        <v>111</v>
      </c>
      <c r="C192" s="62" t="s">
        <v>127</v>
      </c>
      <c r="D192" s="64" t="s">
        <v>841</v>
      </c>
      <c r="E192" s="65">
        <v>12.099</v>
      </c>
      <c r="F192" s="86" t="s">
        <v>226</v>
      </c>
      <c r="G192" s="61">
        <v>46</v>
      </c>
      <c r="H192" s="121">
        <f t="shared" si="6"/>
        <v>556.55399999999997</v>
      </c>
      <c r="I192" s="143">
        <f t="shared" si="7"/>
        <v>111.3108</v>
      </c>
      <c r="J192" s="57"/>
      <c r="K192" s="58"/>
      <c r="L192" s="58"/>
      <c r="M192" s="59"/>
      <c r="N192" s="59"/>
      <c r="O192" s="59"/>
      <c r="P192" s="58"/>
      <c r="Q192" s="58"/>
      <c r="R192" s="58"/>
      <c r="S192" s="58"/>
      <c r="T192" s="58"/>
      <c r="U192" s="58"/>
      <c r="V192" s="59"/>
      <c r="W192" s="59"/>
      <c r="X192" s="59"/>
      <c r="Y192" s="59"/>
      <c r="Z192" s="59"/>
      <c r="AA192" s="59"/>
      <c r="AB192" s="59"/>
      <c r="AC192" s="59"/>
      <c r="AD192" s="59"/>
      <c r="AE192" s="150"/>
      <c r="AF192" s="59"/>
      <c r="AG192" s="59"/>
      <c r="AH192" s="59"/>
      <c r="AI192" s="59"/>
      <c r="AJ192" s="59"/>
    </row>
    <row r="193" spans="1:36" s="60" customFormat="1" ht="12.75" customHeight="1" x14ac:dyDescent="0.2">
      <c r="A193" s="108">
        <v>187</v>
      </c>
      <c r="B193" s="71" t="s">
        <v>111</v>
      </c>
      <c r="C193" s="62" t="s">
        <v>127</v>
      </c>
      <c r="D193" s="64" t="s">
        <v>842</v>
      </c>
      <c r="E193" s="65">
        <v>4</v>
      </c>
      <c r="F193" s="86" t="s">
        <v>227</v>
      </c>
      <c r="G193" s="61">
        <v>46</v>
      </c>
      <c r="H193" s="121">
        <f t="shared" si="6"/>
        <v>184</v>
      </c>
      <c r="I193" s="143">
        <f t="shared" si="7"/>
        <v>36.800000000000004</v>
      </c>
      <c r="J193" s="57"/>
      <c r="K193" s="58"/>
      <c r="L193" s="58"/>
      <c r="M193" s="59"/>
      <c r="N193" s="59"/>
      <c r="O193" s="59"/>
      <c r="P193" s="58"/>
      <c r="Q193" s="58"/>
      <c r="R193" s="58"/>
      <c r="S193" s="58"/>
      <c r="T193" s="58"/>
      <c r="U193" s="58"/>
      <c r="V193" s="59"/>
      <c r="W193" s="59"/>
      <c r="X193" s="59"/>
      <c r="Y193" s="59"/>
      <c r="Z193" s="59"/>
      <c r="AA193" s="59"/>
      <c r="AB193" s="59"/>
      <c r="AC193" s="59"/>
      <c r="AD193" s="59"/>
      <c r="AE193" s="150"/>
      <c r="AF193" s="59"/>
      <c r="AG193" s="59"/>
      <c r="AH193" s="59"/>
      <c r="AI193" s="59"/>
      <c r="AJ193" s="59"/>
    </row>
    <row r="194" spans="1:36" s="60" customFormat="1" ht="12.75" customHeight="1" x14ac:dyDescent="0.2">
      <c r="A194" s="108">
        <v>188</v>
      </c>
      <c r="B194" s="71" t="s">
        <v>111</v>
      </c>
      <c r="C194" s="62" t="s">
        <v>127</v>
      </c>
      <c r="D194" s="64" t="s">
        <v>843</v>
      </c>
      <c r="E194" s="65">
        <v>8.0120000000000005</v>
      </c>
      <c r="F194" s="86" t="s">
        <v>228</v>
      </c>
      <c r="G194" s="61">
        <v>46</v>
      </c>
      <c r="H194" s="121">
        <f t="shared" si="6"/>
        <v>368.55200000000002</v>
      </c>
      <c r="I194" s="143">
        <f t="shared" si="7"/>
        <v>73.710400000000007</v>
      </c>
      <c r="J194" s="57"/>
      <c r="K194" s="58"/>
      <c r="L194" s="58"/>
      <c r="M194" s="59"/>
      <c r="N194" s="59"/>
      <c r="O194" s="59"/>
      <c r="P194" s="58"/>
      <c r="Q194" s="58"/>
      <c r="R194" s="58"/>
      <c r="S194" s="58"/>
      <c r="T194" s="58"/>
      <c r="U194" s="58"/>
      <c r="V194" s="59"/>
      <c r="W194" s="59"/>
      <c r="X194" s="59"/>
      <c r="Y194" s="59"/>
      <c r="Z194" s="59"/>
      <c r="AA194" s="59"/>
      <c r="AB194" s="59"/>
      <c r="AC194" s="59"/>
      <c r="AD194" s="59"/>
      <c r="AE194" s="150"/>
      <c r="AF194" s="59"/>
      <c r="AG194" s="59"/>
      <c r="AH194" s="59"/>
      <c r="AI194" s="59"/>
      <c r="AJ194" s="59"/>
    </row>
    <row r="195" spans="1:36" s="60" customFormat="1" ht="12.75" customHeight="1" x14ac:dyDescent="0.2">
      <c r="A195" s="108">
        <v>189</v>
      </c>
      <c r="B195" s="71" t="s">
        <v>111</v>
      </c>
      <c r="C195" s="62" t="s">
        <v>128</v>
      </c>
      <c r="D195" s="81" t="s">
        <v>445</v>
      </c>
      <c r="E195" s="65">
        <v>5.3979999999999997</v>
      </c>
      <c r="F195" s="86" t="s">
        <v>229</v>
      </c>
      <c r="G195" s="61">
        <v>46</v>
      </c>
      <c r="H195" s="121">
        <f t="shared" si="6"/>
        <v>248.30799999999999</v>
      </c>
      <c r="I195" s="143">
        <f t="shared" si="7"/>
        <v>49.6616</v>
      </c>
      <c r="J195" s="193"/>
      <c r="K195" s="63"/>
      <c r="L195" s="58"/>
      <c r="M195" s="59"/>
      <c r="N195" s="59"/>
      <c r="O195" s="59"/>
      <c r="P195" s="59"/>
      <c r="Q195" s="59"/>
      <c r="R195" s="59"/>
      <c r="S195" s="58"/>
      <c r="T195" s="58"/>
      <c r="U195" s="58"/>
      <c r="V195" s="59"/>
      <c r="W195" s="59"/>
      <c r="X195" s="59"/>
      <c r="Y195" s="59"/>
      <c r="Z195" s="59"/>
      <c r="AA195" s="151"/>
      <c r="AB195" s="151"/>
      <c r="AC195" s="59"/>
      <c r="AD195" s="59"/>
      <c r="AE195" s="150"/>
      <c r="AF195" s="59"/>
      <c r="AG195" s="59"/>
      <c r="AH195" s="59"/>
      <c r="AI195" s="59"/>
      <c r="AJ195" s="59"/>
    </row>
    <row r="196" spans="1:36" s="60" customFormat="1" ht="12.75" customHeight="1" x14ac:dyDescent="0.2">
      <c r="A196" s="108">
        <v>190</v>
      </c>
      <c r="B196" s="71" t="s">
        <v>111</v>
      </c>
      <c r="C196" s="62" t="s">
        <v>128</v>
      </c>
      <c r="D196" s="81" t="s">
        <v>446</v>
      </c>
      <c r="E196" s="65">
        <v>10.8</v>
      </c>
      <c r="F196" s="86" t="s">
        <v>229</v>
      </c>
      <c r="G196" s="61">
        <v>46</v>
      </c>
      <c r="H196" s="121">
        <f t="shared" si="6"/>
        <v>496.8</v>
      </c>
      <c r="I196" s="143">
        <f t="shared" si="7"/>
        <v>99.360000000000014</v>
      </c>
      <c r="J196" s="193"/>
      <c r="K196" s="63"/>
      <c r="L196" s="58"/>
      <c r="M196" s="59"/>
      <c r="N196" s="59"/>
      <c r="O196" s="59"/>
      <c r="P196" s="59"/>
      <c r="Q196" s="59"/>
      <c r="R196" s="59"/>
      <c r="S196" s="58"/>
      <c r="T196" s="58"/>
      <c r="U196" s="58"/>
      <c r="V196" s="59"/>
      <c r="W196" s="59"/>
      <c r="X196" s="59"/>
      <c r="Y196" s="59"/>
      <c r="Z196" s="59"/>
      <c r="AA196" s="59"/>
      <c r="AB196" s="59"/>
      <c r="AC196" s="59"/>
      <c r="AD196" s="59"/>
      <c r="AE196" s="150"/>
      <c r="AF196" s="59"/>
      <c r="AG196" s="59"/>
      <c r="AH196" s="59"/>
      <c r="AI196" s="59"/>
      <c r="AJ196" s="59"/>
    </row>
    <row r="197" spans="1:36" s="60" customFormat="1" ht="12.75" customHeight="1" x14ac:dyDescent="0.2">
      <c r="A197" s="108">
        <v>191</v>
      </c>
      <c r="B197" s="71" t="s">
        <v>111</v>
      </c>
      <c r="C197" s="62" t="s">
        <v>128</v>
      </c>
      <c r="D197" s="81" t="s">
        <v>447</v>
      </c>
      <c r="E197" s="65">
        <v>10.351000000000001</v>
      </c>
      <c r="F197" s="86" t="s">
        <v>229</v>
      </c>
      <c r="G197" s="61">
        <v>46</v>
      </c>
      <c r="H197" s="121">
        <f t="shared" si="6"/>
        <v>476.14600000000002</v>
      </c>
      <c r="I197" s="143">
        <f t="shared" si="7"/>
        <v>95.229200000000006</v>
      </c>
      <c r="J197" s="193"/>
      <c r="K197" s="63"/>
      <c r="L197" s="58"/>
      <c r="M197" s="59"/>
      <c r="N197" s="59"/>
      <c r="O197" s="59"/>
      <c r="P197" s="59"/>
      <c r="Q197" s="59"/>
      <c r="R197" s="59"/>
      <c r="S197" s="58"/>
      <c r="T197" s="58"/>
      <c r="U197" s="58"/>
      <c r="V197" s="59"/>
      <c r="W197" s="59"/>
      <c r="X197" s="59"/>
      <c r="Y197" s="59"/>
      <c r="Z197" s="59"/>
      <c r="AA197" s="59"/>
      <c r="AB197" s="59"/>
      <c r="AC197" s="59"/>
      <c r="AD197" s="59"/>
      <c r="AE197" s="150"/>
      <c r="AF197" s="59"/>
      <c r="AG197" s="59"/>
      <c r="AH197" s="59"/>
      <c r="AI197" s="59"/>
      <c r="AJ197" s="59"/>
    </row>
    <row r="198" spans="1:36" s="60" customFormat="1" ht="12.75" customHeight="1" x14ac:dyDescent="0.2">
      <c r="A198" s="108">
        <v>192</v>
      </c>
      <c r="B198" s="71" t="s">
        <v>111</v>
      </c>
      <c r="C198" s="62" t="s">
        <v>128</v>
      </c>
      <c r="D198" s="81" t="s">
        <v>448</v>
      </c>
      <c r="E198" s="65">
        <v>5.39</v>
      </c>
      <c r="F198" s="86" t="s">
        <v>229</v>
      </c>
      <c r="G198" s="61">
        <v>46</v>
      </c>
      <c r="H198" s="121">
        <f t="shared" si="6"/>
        <v>247.94</v>
      </c>
      <c r="I198" s="143">
        <f t="shared" si="7"/>
        <v>49.588000000000001</v>
      </c>
      <c r="J198" s="59"/>
      <c r="K198" s="63"/>
      <c r="L198" s="58"/>
      <c r="M198" s="59"/>
      <c r="N198" s="59"/>
      <c r="O198" s="59"/>
      <c r="P198" s="59"/>
      <c r="Q198" s="59"/>
      <c r="R198" s="59"/>
      <c r="S198" s="58"/>
      <c r="T198" s="58"/>
      <c r="U198" s="58"/>
      <c r="V198" s="59"/>
      <c r="W198" s="59"/>
      <c r="X198" s="59"/>
      <c r="Y198" s="59"/>
      <c r="Z198" s="59"/>
      <c r="AA198" s="59"/>
      <c r="AB198" s="59"/>
      <c r="AC198" s="59"/>
      <c r="AD198" s="59"/>
      <c r="AE198" s="150"/>
      <c r="AF198" s="59"/>
      <c r="AG198" s="59"/>
      <c r="AH198" s="59"/>
      <c r="AI198" s="59"/>
      <c r="AJ198" s="59"/>
    </row>
    <row r="199" spans="1:36" s="60" customFormat="1" ht="12.75" customHeight="1" x14ac:dyDescent="0.2">
      <c r="A199" s="108">
        <v>193</v>
      </c>
      <c r="B199" s="71" t="s">
        <v>111</v>
      </c>
      <c r="C199" s="62" t="s">
        <v>128</v>
      </c>
      <c r="D199" s="81" t="s">
        <v>449</v>
      </c>
      <c r="E199" s="65">
        <v>4.5</v>
      </c>
      <c r="F199" s="86" t="s">
        <v>229</v>
      </c>
      <c r="G199" s="61">
        <v>46</v>
      </c>
      <c r="H199" s="121">
        <f t="shared" si="6"/>
        <v>207</v>
      </c>
      <c r="I199" s="143">
        <f t="shared" si="7"/>
        <v>41.400000000000006</v>
      </c>
      <c r="J199" s="59"/>
      <c r="K199" s="63"/>
      <c r="L199" s="58"/>
      <c r="M199" s="59"/>
      <c r="N199" s="59"/>
      <c r="O199" s="59"/>
      <c r="P199" s="59"/>
      <c r="Q199" s="59"/>
      <c r="R199" s="59"/>
      <c r="S199" s="58"/>
      <c r="T199" s="58"/>
      <c r="U199" s="58"/>
      <c r="V199" s="59"/>
      <c r="W199" s="59"/>
      <c r="X199" s="59"/>
      <c r="Y199" s="59"/>
      <c r="Z199" s="59"/>
      <c r="AA199" s="58"/>
      <c r="AB199" s="58"/>
      <c r="AC199" s="59"/>
      <c r="AD199" s="59"/>
      <c r="AE199" s="150"/>
      <c r="AF199" s="59"/>
      <c r="AG199" s="59"/>
      <c r="AH199" s="59"/>
      <c r="AI199" s="59"/>
      <c r="AJ199" s="59"/>
    </row>
    <row r="200" spans="1:36" s="60" customFormat="1" ht="12.75" customHeight="1" x14ac:dyDescent="0.2">
      <c r="A200" s="108">
        <v>194</v>
      </c>
      <c r="B200" s="71" t="s">
        <v>111</v>
      </c>
      <c r="C200" s="62" t="s">
        <v>128</v>
      </c>
      <c r="D200" s="64" t="s">
        <v>538</v>
      </c>
      <c r="E200" s="65">
        <v>3.6</v>
      </c>
      <c r="F200" s="86" t="s">
        <v>251</v>
      </c>
      <c r="G200" s="61">
        <v>46</v>
      </c>
      <c r="H200" s="121">
        <f t="shared" si="6"/>
        <v>165.6</v>
      </c>
      <c r="I200" s="143">
        <f t="shared" si="7"/>
        <v>33.119999999999997</v>
      </c>
      <c r="J200" s="59"/>
      <c r="K200" s="63"/>
      <c r="L200" s="58"/>
      <c r="M200" s="59"/>
      <c r="N200" s="59"/>
      <c r="O200" s="59"/>
      <c r="P200" s="59"/>
      <c r="Q200" s="59"/>
      <c r="R200" s="59"/>
      <c r="S200" s="58"/>
      <c r="T200" s="58"/>
      <c r="U200" s="58"/>
      <c r="V200" s="59"/>
      <c r="W200" s="59"/>
      <c r="X200" s="59"/>
      <c r="Y200" s="59"/>
      <c r="Z200" s="59"/>
      <c r="AA200" s="58"/>
      <c r="AB200" s="58"/>
      <c r="AC200" s="59"/>
      <c r="AD200" s="59"/>
      <c r="AE200" s="150"/>
      <c r="AF200" s="59"/>
      <c r="AG200" s="59"/>
      <c r="AH200" s="59"/>
      <c r="AI200" s="59"/>
      <c r="AJ200" s="59"/>
    </row>
    <row r="201" spans="1:36" s="60" customFormat="1" ht="12.75" customHeight="1" x14ac:dyDescent="0.2">
      <c r="A201" s="108">
        <v>195</v>
      </c>
      <c r="B201" s="71" t="s">
        <v>111</v>
      </c>
      <c r="C201" s="62" t="s">
        <v>128</v>
      </c>
      <c r="D201" s="64" t="s">
        <v>537</v>
      </c>
      <c r="E201" s="65">
        <v>14.4</v>
      </c>
      <c r="F201" s="86" t="s">
        <v>251</v>
      </c>
      <c r="G201" s="61">
        <v>46</v>
      </c>
      <c r="H201" s="121">
        <f t="shared" si="6"/>
        <v>662.4</v>
      </c>
      <c r="I201" s="143">
        <f t="shared" si="7"/>
        <v>132.47999999999999</v>
      </c>
      <c r="J201" s="59"/>
      <c r="K201" s="63"/>
      <c r="L201" s="58"/>
      <c r="M201" s="59"/>
      <c r="N201" s="59"/>
      <c r="O201" s="59"/>
      <c r="P201" s="59"/>
      <c r="Q201" s="59"/>
      <c r="R201" s="59"/>
      <c r="S201" s="58"/>
      <c r="T201" s="58"/>
      <c r="U201" s="58"/>
      <c r="V201" s="59"/>
      <c r="W201" s="59"/>
      <c r="X201" s="59"/>
      <c r="Y201" s="59"/>
      <c r="Z201" s="59"/>
      <c r="AA201" s="58"/>
      <c r="AB201" s="58"/>
      <c r="AC201" s="59"/>
      <c r="AD201" s="59"/>
      <c r="AE201" s="150"/>
      <c r="AF201" s="59"/>
      <c r="AG201" s="59"/>
      <c r="AH201" s="59"/>
      <c r="AI201" s="59"/>
      <c r="AJ201" s="59"/>
    </row>
    <row r="202" spans="1:36" s="60" customFormat="1" ht="12.75" customHeight="1" x14ac:dyDescent="0.2">
      <c r="A202" s="108">
        <v>196</v>
      </c>
      <c r="B202" s="71" t="s">
        <v>111</v>
      </c>
      <c r="C202" s="62" t="s">
        <v>128</v>
      </c>
      <c r="D202" s="81" t="s">
        <v>517</v>
      </c>
      <c r="E202" s="82">
        <v>1.8</v>
      </c>
      <c r="F202" s="62" t="s">
        <v>252</v>
      </c>
      <c r="G202" s="61">
        <v>46</v>
      </c>
      <c r="H202" s="121">
        <f t="shared" si="6"/>
        <v>82.8</v>
      </c>
      <c r="I202" s="143">
        <f t="shared" si="7"/>
        <v>16.559999999999999</v>
      </c>
      <c r="J202" s="59"/>
      <c r="K202" s="63"/>
      <c r="L202" s="58"/>
      <c r="M202" s="59"/>
      <c r="N202" s="59"/>
      <c r="O202" s="59"/>
      <c r="P202" s="59"/>
      <c r="Q202" s="59"/>
      <c r="R202" s="59"/>
      <c r="S202" s="58"/>
      <c r="T202" s="58"/>
      <c r="U202" s="58"/>
      <c r="V202" s="59"/>
      <c r="W202" s="59"/>
      <c r="X202" s="59"/>
      <c r="Y202" s="59"/>
      <c r="Z202" s="59"/>
      <c r="AA202" s="59"/>
      <c r="AB202" s="59"/>
      <c r="AC202" s="59"/>
      <c r="AD202" s="59"/>
      <c r="AE202" s="150"/>
      <c r="AF202" s="59"/>
      <c r="AG202" s="59"/>
      <c r="AH202" s="59"/>
      <c r="AI202" s="59"/>
      <c r="AJ202" s="59"/>
    </row>
    <row r="203" spans="1:36" s="60" customFormat="1" ht="12.75" customHeight="1" x14ac:dyDescent="0.2">
      <c r="A203" s="108">
        <v>197</v>
      </c>
      <c r="B203" s="71" t="s">
        <v>111</v>
      </c>
      <c r="C203" s="62" t="s">
        <v>128</v>
      </c>
      <c r="D203" s="81" t="s">
        <v>513</v>
      </c>
      <c r="E203" s="82">
        <v>6.3</v>
      </c>
      <c r="F203" s="62" t="s">
        <v>252</v>
      </c>
      <c r="G203" s="61">
        <v>46</v>
      </c>
      <c r="H203" s="121">
        <f t="shared" si="6"/>
        <v>289.8</v>
      </c>
      <c r="I203" s="143">
        <f t="shared" si="7"/>
        <v>57.960000000000008</v>
      </c>
      <c r="J203" s="59"/>
      <c r="K203" s="63"/>
      <c r="L203" s="58"/>
      <c r="M203" s="59"/>
      <c r="N203" s="59"/>
      <c r="O203" s="59"/>
      <c r="P203" s="59"/>
      <c r="Q203" s="59"/>
      <c r="R203" s="59"/>
      <c r="S203" s="58"/>
      <c r="T203" s="58"/>
      <c r="U203" s="58"/>
      <c r="V203" s="59"/>
      <c r="W203" s="59"/>
      <c r="X203" s="59"/>
      <c r="Y203" s="59"/>
      <c r="Z203" s="59"/>
      <c r="AA203" s="59"/>
      <c r="AB203" s="59"/>
      <c r="AC203" s="59"/>
      <c r="AD203" s="59"/>
      <c r="AE203" s="150"/>
      <c r="AF203" s="59"/>
      <c r="AG203" s="59"/>
      <c r="AH203" s="59"/>
      <c r="AI203" s="59"/>
      <c r="AJ203" s="59"/>
    </row>
    <row r="204" spans="1:36" s="60" customFormat="1" ht="12.75" customHeight="1" x14ac:dyDescent="0.2">
      <c r="A204" s="108">
        <v>198</v>
      </c>
      <c r="B204" s="71" t="s">
        <v>111</v>
      </c>
      <c r="C204" s="62" t="s">
        <v>128</v>
      </c>
      <c r="D204" s="81" t="s">
        <v>514</v>
      </c>
      <c r="E204" s="82">
        <v>6.3</v>
      </c>
      <c r="F204" s="62" t="s">
        <v>252</v>
      </c>
      <c r="G204" s="61">
        <v>46</v>
      </c>
      <c r="H204" s="121">
        <f t="shared" si="6"/>
        <v>289.8</v>
      </c>
      <c r="I204" s="143">
        <f t="shared" si="7"/>
        <v>57.960000000000008</v>
      </c>
      <c r="J204" s="59"/>
      <c r="K204" s="63"/>
      <c r="L204" s="58"/>
      <c r="M204" s="59"/>
      <c r="N204" s="59"/>
      <c r="O204" s="59"/>
      <c r="P204" s="59"/>
      <c r="Q204" s="59"/>
      <c r="R204" s="59"/>
      <c r="S204" s="58"/>
      <c r="T204" s="58"/>
      <c r="U204" s="58"/>
      <c r="V204" s="59"/>
      <c r="W204" s="59"/>
      <c r="X204" s="59"/>
      <c r="Y204" s="59"/>
      <c r="Z204" s="59"/>
      <c r="AA204" s="58"/>
      <c r="AB204" s="58"/>
      <c r="AC204" s="59"/>
      <c r="AD204" s="59"/>
      <c r="AE204" s="150"/>
      <c r="AF204" s="59"/>
      <c r="AG204" s="59"/>
      <c r="AH204" s="59"/>
      <c r="AI204" s="59"/>
      <c r="AJ204" s="59"/>
    </row>
    <row r="205" spans="1:36" s="60" customFormat="1" ht="12.75" customHeight="1" x14ac:dyDescent="0.2">
      <c r="A205" s="108">
        <v>199</v>
      </c>
      <c r="B205" s="71" t="s">
        <v>111</v>
      </c>
      <c r="C205" s="62" t="s">
        <v>128</v>
      </c>
      <c r="D205" s="81" t="s">
        <v>515</v>
      </c>
      <c r="E205" s="82">
        <v>0.9</v>
      </c>
      <c r="F205" s="62" t="s">
        <v>252</v>
      </c>
      <c r="G205" s="61">
        <v>46</v>
      </c>
      <c r="H205" s="121">
        <f t="shared" si="6"/>
        <v>41.4</v>
      </c>
      <c r="I205" s="143">
        <f t="shared" si="7"/>
        <v>8.2799999999999994</v>
      </c>
      <c r="J205" s="59"/>
      <c r="K205" s="63"/>
      <c r="L205" s="58"/>
      <c r="M205" s="59"/>
      <c r="N205" s="59"/>
      <c r="O205" s="59"/>
      <c r="P205" s="59"/>
      <c r="Q205" s="59"/>
      <c r="R205" s="59"/>
      <c r="S205" s="58"/>
      <c r="T205" s="58"/>
      <c r="U205" s="58"/>
      <c r="V205" s="59"/>
      <c r="W205" s="59"/>
      <c r="X205" s="59"/>
      <c r="Y205" s="59"/>
      <c r="Z205" s="59"/>
      <c r="AA205" s="58"/>
      <c r="AB205" s="58"/>
      <c r="AC205" s="59"/>
      <c r="AD205" s="59"/>
      <c r="AE205" s="150"/>
      <c r="AF205" s="59"/>
      <c r="AG205" s="59"/>
      <c r="AH205" s="59"/>
      <c r="AI205" s="59"/>
      <c r="AJ205" s="59"/>
    </row>
    <row r="206" spans="1:36" s="60" customFormat="1" ht="12.75" customHeight="1" x14ac:dyDescent="0.2">
      <c r="A206" s="108">
        <v>200</v>
      </c>
      <c r="B206" s="71" t="s">
        <v>111</v>
      </c>
      <c r="C206" s="62" t="s">
        <v>128</v>
      </c>
      <c r="D206" s="81" t="s">
        <v>516</v>
      </c>
      <c r="E206" s="82">
        <v>3.6</v>
      </c>
      <c r="F206" s="62" t="s">
        <v>252</v>
      </c>
      <c r="G206" s="61">
        <v>46</v>
      </c>
      <c r="H206" s="121">
        <f t="shared" si="6"/>
        <v>165.6</v>
      </c>
      <c r="I206" s="143">
        <f t="shared" si="7"/>
        <v>33.119999999999997</v>
      </c>
      <c r="J206" s="59"/>
      <c r="K206" s="63"/>
      <c r="L206" s="58"/>
      <c r="M206" s="59"/>
      <c r="N206" s="59"/>
      <c r="O206" s="59"/>
      <c r="P206" s="59"/>
      <c r="Q206" s="59"/>
      <c r="R206" s="59"/>
      <c r="S206" s="58"/>
      <c r="T206" s="58"/>
      <c r="U206" s="58"/>
      <c r="V206" s="59"/>
      <c r="W206" s="59"/>
      <c r="X206" s="59"/>
      <c r="Y206" s="59"/>
      <c r="Z206" s="59"/>
      <c r="AA206" s="59"/>
      <c r="AB206" s="59"/>
      <c r="AC206" s="59"/>
      <c r="AD206" s="59"/>
      <c r="AE206" s="150"/>
      <c r="AF206" s="59"/>
      <c r="AG206" s="59"/>
      <c r="AH206" s="59"/>
      <c r="AI206" s="59"/>
      <c r="AJ206" s="59"/>
    </row>
    <row r="207" spans="1:36" s="60" customFormat="1" ht="12.75" customHeight="1" x14ac:dyDescent="0.2">
      <c r="A207" s="108">
        <v>201</v>
      </c>
      <c r="B207" s="71" t="s">
        <v>111</v>
      </c>
      <c r="C207" s="62" t="s">
        <v>128</v>
      </c>
      <c r="D207" s="81" t="s">
        <v>450</v>
      </c>
      <c r="E207" s="65">
        <v>1.228</v>
      </c>
      <c r="F207" s="86" t="s">
        <v>229</v>
      </c>
      <c r="G207" s="61">
        <v>46</v>
      </c>
      <c r="H207" s="121">
        <f t="shared" si="6"/>
        <v>56.488</v>
      </c>
      <c r="I207" s="143">
        <f t="shared" si="7"/>
        <v>11.297600000000001</v>
      </c>
      <c r="J207" s="59"/>
      <c r="K207" s="63"/>
      <c r="L207" s="58"/>
      <c r="M207" s="59"/>
      <c r="N207" s="59"/>
      <c r="O207" s="59"/>
      <c r="P207" s="59"/>
      <c r="Q207" s="59"/>
      <c r="R207" s="59"/>
      <c r="S207" s="58"/>
      <c r="T207" s="58"/>
      <c r="U207" s="58"/>
      <c r="V207" s="59"/>
      <c r="W207" s="59"/>
      <c r="X207" s="59"/>
      <c r="Y207" s="59"/>
      <c r="Z207" s="59"/>
      <c r="AA207" s="58"/>
      <c r="AB207" s="58"/>
      <c r="AC207" s="59"/>
      <c r="AD207" s="59"/>
      <c r="AE207" s="150"/>
      <c r="AF207" s="59"/>
      <c r="AG207" s="59"/>
      <c r="AH207" s="59"/>
      <c r="AI207" s="59"/>
      <c r="AJ207" s="59"/>
    </row>
    <row r="208" spans="1:36" s="60" customFormat="1" ht="12.75" customHeight="1" x14ac:dyDescent="0.2">
      <c r="A208" s="108">
        <v>202</v>
      </c>
      <c r="B208" s="71" t="s">
        <v>111</v>
      </c>
      <c r="C208" s="62" t="s">
        <v>128</v>
      </c>
      <c r="D208" s="81" t="s">
        <v>451</v>
      </c>
      <c r="E208" s="65">
        <v>8.077</v>
      </c>
      <c r="F208" s="86" t="s">
        <v>229</v>
      </c>
      <c r="G208" s="61">
        <v>46</v>
      </c>
      <c r="H208" s="121">
        <f t="shared" si="6"/>
        <v>371.54199999999997</v>
      </c>
      <c r="I208" s="143">
        <f t="shared" si="7"/>
        <v>74.308399999999992</v>
      </c>
      <c r="J208" s="59"/>
      <c r="K208" s="63"/>
      <c r="L208" s="58"/>
      <c r="M208" s="59"/>
      <c r="N208" s="59"/>
      <c r="O208" s="59"/>
      <c r="P208" s="59"/>
      <c r="Q208" s="59"/>
      <c r="R208" s="59"/>
      <c r="S208" s="58"/>
      <c r="T208" s="58"/>
      <c r="U208" s="58"/>
      <c r="V208" s="59"/>
      <c r="W208" s="59"/>
      <c r="X208" s="59"/>
      <c r="Y208" s="59"/>
      <c r="Z208" s="59"/>
      <c r="AA208" s="59"/>
      <c r="AB208" s="59"/>
      <c r="AC208" s="59"/>
      <c r="AD208" s="59"/>
      <c r="AE208" s="150"/>
      <c r="AF208" s="59"/>
      <c r="AG208" s="59"/>
      <c r="AH208" s="59"/>
      <c r="AI208" s="59"/>
      <c r="AJ208" s="59"/>
    </row>
    <row r="209" spans="1:36" s="60" customFormat="1" ht="12.75" customHeight="1" x14ac:dyDescent="0.2">
      <c r="A209" s="108">
        <v>203</v>
      </c>
      <c r="B209" s="71" t="s">
        <v>111</v>
      </c>
      <c r="C209" s="62" t="s">
        <v>128</v>
      </c>
      <c r="D209" s="81" t="s">
        <v>452</v>
      </c>
      <c r="E209" s="65">
        <v>5.4</v>
      </c>
      <c r="F209" s="86" t="s">
        <v>229</v>
      </c>
      <c r="G209" s="61">
        <v>46</v>
      </c>
      <c r="H209" s="121">
        <f t="shared" si="6"/>
        <v>248.4</v>
      </c>
      <c r="I209" s="143">
        <f t="shared" si="7"/>
        <v>49.680000000000007</v>
      </c>
      <c r="J209" s="59"/>
      <c r="K209" s="63"/>
      <c r="L209" s="58"/>
      <c r="M209" s="59"/>
      <c r="N209" s="59"/>
      <c r="O209" s="59"/>
      <c r="P209" s="59"/>
      <c r="Q209" s="59"/>
      <c r="R209" s="59"/>
      <c r="S209" s="58"/>
      <c r="T209" s="58"/>
      <c r="U209" s="58"/>
      <c r="V209" s="59"/>
      <c r="W209" s="59"/>
      <c r="X209" s="59"/>
      <c r="Y209" s="59"/>
      <c r="Z209" s="59"/>
      <c r="AA209" s="59"/>
      <c r="AB209" s="59"/>
      <c r="AC209" s="59"/>
      <c r="AD209" s="59"/>
      <c r="AE209" s="150"/>
      <c r="AF209" s="59"/>
      <c r="AG209" s="59"/>
      <c r="AH209" s="59"/>
      <c r="AI209" s="59"/>
      <c r="AJ209" s="59"/>
    </row>
    <row r="210" spans="1:36" s="60" customFormat="1" ht="12.75" customHeight="1" x14ac:dyDescent="0.2">
      <c r="A210" s="108">
        <v>204</v>
      </c>
      <c r="B210" s="71" t="s">
        <v>111</v>
      </c>
      <c r="C210" s="62" t="s">
        <v>128</v>
      </c>
      <c r="D210" s="81" t="s">
        <v>718</v>
      </c>
      <c r="E210" s="82">
        <v>7.2050000000000001</v>
      </c>
      <c r="F210" s="62" t="s">
        <v>230</v>
      </c>
      <c r="G210" s="61">
        <v>46</v>
      </c>
      <c r="H210" s="121">
        <f t="shared" si="6"/>
        <v>331.43</v>
      </c>
      <c r="I210" s="143">
        <f t="shared" si="7"/>
        <v>66.286000000000001</v>
      </c>
      <c r="J210" s="59"/>
      <c r="K210" s="63"/>
      <c r="L210" s="58"/>
      <c r="M210" s="59"/>
      <c r="N210" s="59"/>
      <c r="O210" s="59"/>
      <c r="P210" s="59"/>
      <c r="Q210" s="59"/>
      <c r="R210" s="59"/>
      <c r="S210" s="58"/>
      <c r="T210" s="58"/>
      <c r="U210" s="58"/>
      <c r="V210" s="59"/>
      <c r="W210" s="59"/>
      <c r="X210" s="59"/>
      <c r="Y210" s="59"/>
      <c r="Z210" s="59"/>
      <c r="AA210" s="59"/>
      <c r="AB210" s="59"/>
      <c r="AC210" s="59"/>
      <c r="AD210" s="59"/>
      <c r="AE210" s="150"/>
      <c r="AF210" s="59"/>
      <c r="AG210" s="59"/>
      <c r="AH210" s="59"/>
      <c r="AI210" s="59"/>
      <c r="AJ210" s="59"/>
    </row>
    <row r="211" spans="1:36" s="60" customFormat="1" ht="12.75" customHeight="1" x14ac:dyDescent="0.2">
      <c r="A211" s="108">
        <v>205</v>
      </c>
      <c r="B211" s="71" t="s">
        <v>111</v>
      </c>
      <c r="C211" s="62" t="s">
        <v>128</v>
      </c>
      <c r="D211" s="64" t="s">
        <v>453</v>
      </c>
      <c r="E211" s="65">
        <v>6.8410000000000002</v>
      </c>
      <c r="F211" s="62" t="s">
        <v>230</v>
      </c>
      <c r="G211" s="61">
        <v>46</v>
      </c>
      <c r="H211" s="121">
        <f t="shared" si="6"/>
        <v>314.68600000000004</v>
      </c>
      <c r="I211" s="143">
        <f t="shared" si="7"/>
        <v>62.937200000000011</v>
      </c>
      <c r="J211" s="59"/>
      <c r="K211" s="63"/>
      <c r="L211" s="58"/>
      <c r="M211" s="59"/>
      <c r="N211" s="59"/>
      <c r="O211" s="59"/>
      <c r="P211" s="59"/>
      <c r="Q211" s="59"/>
      <c r="R211" s="59"/>
      <c r="S211" s="58"/>
      <c r="T211" s="58"/>
      <c r="U211" s="58"/>
      <c r="V211" s="59"/>
      <c r="W211" s="59"/>
      <c r="X211" s="59"/>
      <c r="Y211" s="59"/>
      <c r="Z211" s="59"/>
      <c r="AA211" s="58"/>
      <c r="AB211" s="58"/>
      <c r="AC211" s="59"/>
      <c r="AD211" s="59"/>
      <c r="AE211" s="150"/>
      <c r="AF211" s="59"/>
      <c r="AG211" s="59"/>
      <c r="AH211" s="59"/>
      <c r="AI211" s="59"/>
      <c r="AJ211" s="59"/>
    </row>
    <row r="212" spans="1:36" s="60" customFormat="1" ht="12.75" customHeight="1" x14ac:dyDescent="0.2">
      <c r="A212" s="108">
        <v>206</v>
      </c>
      <c r="B212" s="71" t="s">
        <v>111</v>
      </c>
      <c r="C212" s="62" t="s">
        <v>128</v>
      </c>
      <c r="D212" s="64" t="s">
        <v>454</v>
      </c>
      <c r="E212" s="65">
        <v>8.0990000000000002</v>
      </c>
      <c r="F212" s="86" t="s">
        <v>231</v>
      </c>
      <c r="G212" s="61">
        <v>46</v>
      </c>
      <c r="H212" s="121">
        <f t="shared" si="6"/>
        <v>372.55400000000003</v>
      </c>
      <c r="I212" s="143">
        <f t="shared" si="7"/>
        <v>74.510800000000003</v>
      </c>
      <c r="J212" s="59"/>
      <c r="K212" s="63"/>
      <c r="L212" s="58"/>
      <c r="M212" s="59"/>
      <c r="N212" s="59"/>
      <c r="O212" s="59"/>
      <c r="P212" s="59"/>
      <c r="Q212" s="59"/>
      <c r="R212" s="59"/>
      <c r="S212" s="58"/>
      <c r="T212" s="58"/>
      <c r="U212" s="58"/>
      <c r="V212" s="59"/>
      <c r="W212" s="59"/>
      <c r="X212" s="59"/>
      <c r="Y212" s="59"/>
      <c r="Z212" s="59"/>
      <c r="AA212" s="59"/>
      <c r="AB212" s="59"/>
      <c r="AC212" s="59"/>
      <c r="AD212" s="59"/>
      <c r="AE212" s="150"/>
      <c r="AF212" s="59"/>
      <c r="AG212" s="59"/>
      <c r="AH212" s="59"/>
      <c r="AI212" s="59"/>
      <c r="AJ212" s="59"/>
    </row>
    <row r="213" spans="1:36" s="60" customFormat="1" ht="12.75" customHeight="1" x14ac:dyDescent="0.2">
      <c r="A213" s="108">
        <v>207</v>
      </c>
      <c r="B213" s="71" t="s">
        <v>111</v>
      </c>
      <c r="C213" s="62" t="s">
        <v>128</v>
      </c>
      <c r="D213" s="64" t="s">
        <v>455</v>
      </c>
      <c r="E213" s="65">
        <v>2.6989999999999998</v>
      </c>
      <c r="F213" s="62" t="s">
        <v>231</v>
      </c>
      <c r="G213" s="61">
        <v>46</v>
      </c>
      <c r="H213" s="121">
        <f t="shared" si="6"/>
        <v>124.154</v>
      </c>
      <c r="I213" s="143">
        <f t="shared" si="7"/>
        <v>24.8308</v>
      </c>
      <c r="J213" s="59"/>
      <c r="K213" s="63"/>
      <c r="L213" s="58"/>
      <c r="M213" s="59"/>
      <c r="N213" s="59"/>
      <c r="O213" s="59"/>
      <c r="P213" s="59"/>
      <c r="Q213" s="59"/>
      <c r="R213" s="59"/>
      <c r="S213" s="58"/>
      <c r="T213" s="58"/>
      <c r="U213" s="58"/>
      <c r="V213" s="59"/>
      <c r="W213" s="59"/>
      <c r="X213" s="59"/>
      <c r="Y213" s="59"/>
      <c r="Z213" s="59"/>
      <c r="AA213" s="59"/>
      <c r="AB213" s="59"/>
      <c r="AC213" s="59"/>
      <c r="AD213" s="59"/>
      <c r="AE213" s="150"/>
      <c r="AF213" s="59"/>
      <c r="AG213" s="59"/>
      <c r="AH213" s="59"/>
      <c r="AI213" s="59"/>
      <c r="AJ213" s="59"/>
    </row>
    <row r="214" spans="1:36" s="60" customFormat="1" ht="12.75" customHeight="1" x14ac:dyDescent="0.2">
      <c r="A214" s="108">
        <v>208</v>
      </c>
      <c r="B214" s="71" t="s">
        <v>111</v>
      </c>
      <c r="C214" s="62" t="s">
        <v>128</v>
      </c>
      <c r="D214" s="64" t="s">
        <v>456</v>
      </c>
      <c r="E214" s="65">
        <v>2.7</v>
      </c>
      <c r="F214" s="62" t="s">
        <v>231</v>
      </c>
      <c r="G214" s="61">
        <v>46</v>
      </c>
      <c r="H214" s="121">
        <f t="shared" si="6"/>
        <v>124.2</v>
      </c>
      <c r="I214" s="143">
        <f t="shared" si="7"/>
        <v>24.840000000000003</v>
      </c>
      <c r="J214" s="59"/>
      <c r="K214" s="63"/>
      <c r="L214" s="58"/>
      <c r="M214" s="59"/>
      <c r="N214" s="59"/>
      <c r="O214" s="59"/>
      <c r="P214" s="59"/>
      <c r="Q214" s="59"/>
      <c r="R214" s="59"/>
      <c r="S214" s="58"/>
      <c r="T214" s="58"/>
      <c r="U214" s="58"/>
      <c r="V214" s="59"/>
      <c r="W214" s="59"/>
      <c r="X214" s="59"/>
      <c r="Y214" s="59"/>
      <c r="Z214" s="59"/>
      <c r="AA214" s="58"/>
      <c r="AB214" s="58"/>
      <c r="AC214" s="59"/>
      <c r="AD214" s="59"/>
      <c r="AE214" s="150"/>
      <c r="AF214" s="59"/>
      <c r="AG214" s="59"/>
      <c r="AH214" s="59"/>
      <c r="AI214" s="59"/>
      <c r="AJ214" s="59"/>
    </row>
    <row r="215" spans="1:36" s="60" customFormat="1" ht="12.75" customHeight="1" x14ac:dyDescent="0.2">
      <c r="A215" s="108">
        <v>209</v>
      </c>
      <c r="B215" s="71" t="s">
        <v>111</v>
      </c>
      <c r="C215" s="62" t="s">
        <v>128</v>
      </c>
      <c r="D215" s="64" t="s">
        <v>457</v>
      </c>
      <c r="E215" s="65">
        <v>4.5880000000000001</v>
      </c>
      <c r="F215" s="62" t="s">
        <v>229</v>
      </c>
      <c r="G215" s="61">
        <v>46</v>
      </c>
      <c r="H215" s="121">
        <f t="shared" si="6"/>
        <v>211.048</v>
      </c>
      <c r="I215" s="143">
        <f t="shared" si="7"/>
        <v>42.209600000000002</v>
      </c>
      <c r="J215" s="59"/>
      <c r="K215" s="63"/>
      <c r="L215" s="58"/>
      <c r="M215" s="59"/>
      <c r="N215" s="59"/>
      <c r="O215" s="59"/>
      <c r="P215" s="59"/>
      <c r="Q215" s="59"/>
      <c r="R215" s="59"/>
      <c r="S215" s="58"/>
      <c r="T215" s="58"/>
      <c r="U215" s="58"/>
      <c r="V215" s="59"/>
      <c r="W215" s="59"/>
      <c r="X215" s="59"/>
      <c r="Y215" s="59"/>
      <c r="Z215" s="59"/>
      <c r="AA215" s="58"/>
      <c r="AB215" s="58"/>
      <c r="AC215" s="59"/>
      <c r="AD215" s="59"/>
      <c r="AE215" s="150"/>
      <c r="AF215" s="59"/>
      <c r="AG215" s="59"/>
      <c r="AH215" s="59"/>
      <c r="AI215" s="59"/>
      <c r="AJ215" s="59"/>
    </row>
    <row r="216" spans="1:36" s="60" customFormat="1" ht="12.75" customHeight="1" x14ac:dyDescent="0.2">
      <c r="A216" s="108">
        <v>210</v>
      </c>
      <c r="B216" s="71" t="s">
        <v>111</v>
      </c>
      <c r="C216" s="62" t="s">
        <v>128</v>
      </c>
      <c r="D216" s="81" t="s">
        <v>460</v>
      </c>
      <c r="E216" s="65">
        <v>2.7</v>
      </c>
      <c r="F216" s="86" t="s">
        <v>348</v>
      </c>
      <c r="G216" s="61">
        <v>46</v>
      </c>
      <c r="H216" s="121">
        <f t="shared" si="6"/>
        <v>124.2</v>
      </c>
      <c r="I216" s="143">
        <f t="shared" si="7"/>
        <v>24.840000000000003</v>
      </c>
      <c r="J216" s="59"/>
      <c r="K216" s="63"/>
      <c r="L216" s="58"/>
      <c r="M216" s="59"/>
      <c r="N216" s="59"/>
      <c r="O216" s="59"/>
      <c r="P216" s="59"/>
      <c r="Q216" s="59"/>
      <c r="R216" s="59"/>
      <c r="S216" s="58"/>
      <c r="T216" s="58"/>
      <c r="U216" s="58"/>
      <c r="V216" s="59"/>
      <c r="W216" s="59"/>
      <c r="X216" s="59"/>
      <c r="Y216" s="59"/>
      <c r="Z216" s="59"/>
      <c r="AA216" s="58"/>
      <c r="AB216" s="58"/>
      <c r="AC216" s="59"/>
      <c r="AD216" s="59"/>
      <c r="AE216" s="150"/>
      <c r="AF216" s="59"/>
      <c r="AG216" s="59"/>
      <c r="AH216" s="59"/>
      <c r="AI216" s="59"/>
      <c r="AJ216" s="59"/>
    </row>
    <row r="217" spans="1:36" s="60" customFormat="1" ht="12.75" customHeight="1" x14ac:dyDescent="0.2">
      <c r="A217" s="108">
        <v>211</v>
      </c>
      <c r="B217" s="71" t="s">
        <v>111</v>
      </c>
      <c r="C217" s="62" t="s">
        <v>128</v>
      </c>
      <c r="D217" s="81" t="s">
        <v>458</v>
      </c>
      <c r="E217" s="65">
        <v>1.349</v>
      </c>
      <c r="F217" s="86" t="s">
        <v>348</v>
      </c>
      <c r="G217" s="61">
        <v>46</v>
      </c>
      <c r="H217" s="121">
        <f t="shared" si="6"/>
        <v>62.054000000000002</v>
      </c>
      <c r="I217" s="143">
        <f t="shared" si="7"/>
        <v>12.410800000000002</v>
      </c>
      <c r="J217" s="59"/>
      <c r="K217" s="63"/>
      <c r="L217" s="58"/>
      <c r="M217" s="59"/>
      <c r="N217" s="59"/>
      <c r="O217" s="59"/>
      <c r="P217" s="59"/>
      <c r="Q217" s="59"/>
      <c r="R217" s="59"/>
      <c r="S217" s="58"/>
      <c r="T217" s="58"/>
      <c r="U217" s="58"/>
      <c r="V217" s="59"/>
      <c r="W217" s="59"/>
      <c r="X217" s="59"/>
      <c r="Y217" s="59"/>
      <c r="Z217" s="59"/>
      <c r="AA217" s="58"/>
      <c r="AB217" s="58"/>
      <c r="AC217" s="59"/>
      <c r="AD217" s="59"/>
      <c r="AE217" s="150"/>
      <c r="AF217" s="59"/>
      <c r="AG217" s="59"/>
      <c r="AH217" s="59"/>
      <c r="AI217" s="59"/>
      <c r="AJ217" s="59"/>
    </row>
    <row r="218" spans="1:36" s="60" customFormat="1" ht="12.75" customHeight="1" x14ac:dyDescent="0.2">
      <c r="A218" s="108">
        <v>212</v>
      </c>
      <c r="B218" s="71" t="s">
        <v>111</v>
      </c>
      <c r="C218" s="62" t="s">
        <v>128</v>
      </c>
      <c r="D218" s="81" t="s">
        <v>459</v>
      </c>
      <c r="E218" s="65">
        <v>4.0510000000000002</v>
      </c>
      <c r="F218" s="86" t="s">
        <v>348</v>
      </c>
      <c r="G218" s="61">
        <v>46</v>
      </c>
      <c r="H218" s="121">
        <f t="shared" si="6"/>
        <v>186.346</v>
      </c>
      <c r="I218" s="143">
        <f t="shared" si="7"/>
        <v>37.269200000000005</v>
      </c>
      <c r="J218" s="59"/>
      <c r="K218" s="63"/>
      <c r="L218" s="58"/>
      <c r="M218" s="59"/>
      <c r="N218" s="59"/>
      <c r="O218" s="59"/>
      <c r="P218" s="59"/>
      <c r="Q218" s="59"/>
      <c r="R218" s="59"/>
      <c r="S218" s="58"/>
      <c r="T218" s="58"/>
      <c r="U218" s="58"/>
      <c r="V218" s="59"/>
      <c r="W218" s="59"/>
      <c r="X218" s="59"/>
      <c r="Y218" s="59"/>
      <c r="Z218" s="59"/>
      <c r="AA218" s="59"/>
      <c r="AB218" s="59"/>
      <c r="AC218" s="59"/>
      <c r="AD218" s="59"/>
      <c r="AE218" s="150"/>
      <c r="AF218" s="59"/>
      <c r="AG218" s="59"/>
      <c r="AH218" s="59"/>
      <c r="AI218" s="59"/>
      <c r="AJ218" s="59"/>
    </row>
    <row r="219" spans="1:36" s="60" customFormat="1" ht="12.75" customHeight="1" x14ac:dyDescent="0.2">
      <c r="A219" s="108">
        <v>213</v>
      </c>
      <c r="B219" s="71" t="s">
        <v>111</v>
      </c>
      <c r="C219" s="62" t="s">
        <v>128</v>
      </c>
      <c r="D219" s="81" t="s">
        <v>491</v>
      </c>
      <c r="E219" s="65">
        <v>9.4510000000000005</v>
      </c>
      <c r="F219" s="86" t="s">
        <v>348</v>
      </c>
      <c r="G219" s="61">
        <v>46</v>
      </c>
      <c r="H219" s="121">
        <f t="shared" si="6"/>
        <v>434.74600000000004</v>
      </c>
      <c r="I219" s="143">
        <f t="shared" si="7"/>
        <v>86.949200000000019</v>
      </c>
      <c r="J219" s="59"/>
      <c r="K219" s="63"/>
      <c r="L219" s="58"/>
      <c r="M219" s="59"/>
      <c r="N219" s="59"/>
      <c r="O219" s="59"/>
      <c r="P219" s="59"/>
      <c r="Q219" s="59"/>
      <c r="R219" s="59"/>
      <c r="S219" s="58"/>
      <c r="T219" s="58"/>
      <c r="U219" s="58"/>
      <c r="V219" s="59"/>
      <c r="W219" s="59"/>
      <c r="X219" s="59"/>
      <c r="Y219" s="59"/>
      <c r="Z219" s="59"/>
      <c r="AA219" s="58"/>
      <c r="AB219" s="58"/>
      <c r="AC219" s="59"/>
      <c r="AD219" s="59"/>
      <c r="AE219" s="150"/>
      <c r="AF219" s="59"/>
      <c r="AG219" s="59"/>
      <c r="AH219" s="59"/>
      <c r="AI219" s="59"/>
      <c r="AJ219" s="59"/>
    </row>
    <row r="220" spans="1:36" s="60" customFormat="1" ht="12.75" customHeight="1" x14ac:dyDescent="0.2">
      <c r="A220" s="108">
        <v>214</v>
      </c>
      <c r="B220" s="71" t="s">
        <v>111</v>
      </c>
      <c r="C220" s="62" t="s">
        <v>128</v>
      </c>
      <c r="D220" s="64" t="s">
        <v>461</v>
      </c>
      <c r="E220" s="65">
        <v>18.177</v>
      </c>
      <c r="F220" s="86" t="s">
        <v>232</v>
      </c>
      <c r="G220" s="61">
        <v>46</v>
      </c>
      <c r="H220" s="121">
        <f t="shared" ref="H220:H277" si="8">G220*E220</f>
        <v>836.14199999999994</v>
      </c>
      <c r="I220" s="143">
        <f t="shared" si="7"/>
        <v>167.22839999999999</v>
      </c>
      <c r="J220" s="59"/>
      <c r="K220" s="63"/>
      <c r="L220" s="58"/>
      <c r="M220" s="59"/>
      <c r="N220" s="59"/>
      <c r="O220" s="59"/>
      <c r="P220" s="59"/>
      <c r="Q220" s="59"/>
      <c r="R220" s="59"/>
      <c r="S220" s="58"/>
      <c r="T220" s="58"/>
      <c r="U220" s="58"/>
      <c r="V220" s="59"/>
      <c r="W220" s="59"/>
      <c r="X220" s="59"/>
      <c r="Y220" s="59"/>
      <c r="Z220" s="59"/>
      <c r="AA220" s="58"/>
      <c r="AB220" s="58"/>
      <c r="AC220" s="59"/>
      <c r="AD220" s="59"/>
      <c r="AE220" s="150"/>
      <c r="AF220" s="59"/>
      <c r="AG220" s="59"/>
      <c r="AH220" s="59"/>
      <c r="AI220" s="59"/>
      <c r="AJ220" s="59"/>
    </row>
    <row r="221" spans="1:36" s="60" customFormat="1" ht="12.75" customHeight="1" x14ac:dyDescent="0.2">
      <c r="A221" s="108">
        <v>215</v>
      </c>
      <c r="B221" s="71" t="s">
        <v>111</v>
      </c>
      <c r="C221" s="62" t="s">
        <v>128</v>
      </c>
      <c r="D221" s="64" t="s">
        <v>462</v>
      </c>
      <c r="E221" s="65">
        <v>2.698</v>
      </c>
      <c r="F221" s="86" t="s">
        <v>232</v>
      </c>
      <c r="G221" s="61">
        <v>46</v>
      </c>
      <c r="H221" s="121">
        <f t="shared" si="8"/>
        <v>124.108</v>
      </c>
      <c r="I221" s="143">
        <f t="shared" ref="I221:I278" si="9">H221*20%</f>
        <v>24.821600000000004</v>
      </c>
      <c r="J221" s="59"/>
      <c r="K221" s="63"/>
      <c r="L221" s="58"/>
      <c r="M221" s="59"/>
      <c r="N221" s="59"/>
      <c r="O221" s="59"/>
      <c r="P221" s="59"/>
      <c r="Q221" s="59"/>
      <c r="R221" s="59"/>
      <c r="S221" s="58"/>
      <c r="T221" s="58"/>
      <c r="U221" s="58"/>
      <c r="V221" s="59"/>
      <c r="W221" s="59"/>
      <c r="X221" s="59"/>
      <c r="Y221" s="59"/>
      <c r="Z221" s="59"/>
      <c r="AA221" s="58"/>
      <c r="AB221" s="58"/>
      <c r="AC221" s="59"/>
      <c r="AD221" s="59"/>
      <c r="AE221" s="150"/>
      <c r="AF221" s="59"/>
      <c r="AG221" s="59"/>
      <c r="AH221" s="59"/>
      <c r="AI221" s="59"/>
      <c r="AJ221" s="59"/>
    </row>
    <row r="222" spans="1:36" s="60" customFormat="1" ht="12.75" customHeight="1" x14ac:dyDescent="0.2">
      <c r="A222" s="108">
        <v>216</v>
      </c>
      <c r="B222" s="71" t="s">
        <v>111</v>
      </c>
      <c r="C222" s="62" t="s">
        <v>128</v>
      </c>
      <c r="D222" s="69" t="s">
        <v>539</v>
      </c>
      <c r="E222" s="70">
        <v>5.4889999999999999</v>
      </c>
      <c r="F222" s="71" t="s">
        <v>355</v>
      </c>
      <c r="G222" s="61">
        <v>46</v>
      </c>
      <c r="H222" s="121">
        <f t="shared" si="8"/>
        <v>252.494</v>
      </c>
      <c r="I222" s="143">
        <f t="shared" si="9"/>
        <v>50.498800000000003</v>
      </c>
      <c r="J222" s="59"/>
      <c r="K222" s="63"/>
      <c r="L222" s="58"/>
      <c r="M222" s="59"/>
      <c r="N222" s="59"/>
      <c r="O222" s="59"/>
      <c r="P222" s="59"/>
      <c r="Q222" s="59"/>
      <c r="R222" s="59"/>
      <c r="S222" s="58"/>
      <c r="T222" s="58"/>
      <c r="U222" s="58"/>
      <c r="V222" s="59"/>
      <c r="W222" s="59"/>
      <c r="X222" s="59"/>
      <c r="Y222" s="59"/>
      <c r="Z222" s="59"/>
      <c r="AA222" s="58"/>
      <c r="AB222" s="58"/>
      <c r="AC222" s="59"/>
      <c r="AD222" s="59"/>
      <c r="AE222" s="150"/>
      <c r="AF222" s="59"/>
      <c r="AG222" s="59"/>
      <c r="AH222" s="59"/>
      <c r="AI222" s="59"/>
      <c r="AJ222" s="59"/>
    </row>
    <row r="223" spans="1:36" s="60" customFormat="1" ht="12.75" customHeight="1" x14ac:dyDescent="0.2">
      <c r="A223" s="108">
        <v>217</v>
      </c>
      <c r="B223" s="71" t="s">
        <v>111</v>
      </c>
      <c r="C223" s="62" t="s">
        <v>128</v>
      </c>
      <c r="D223" s="81" t="s">
        <v>463</v>
      </c>
      <c r="E223" s="82">
        <v>12.145</v>
      </c>
      <c r="F223" s="62" t="s">
        <v>355</v>
      </c>
      <c r="G223" s="61">
        <v>46</v>
      </c>
      <c r="H223" s="121">
        <f t="shared" si="8"/>
        <v>558.66999999999996</v>
      </c>
      <c r="I223" s="143">
        <f t="shared" si="9"/>
        <v>111.73399999999999</v>
      </c>
      <c r="J223" s="59"/>
      <c r="K223" s="63"/>
      <c r="L223" s="58"/>
      <c r="M223" s="59"/>
      <c r="N223" s="59"/>
      <c r="O223" s="59"/>
      <c r="P223" s="59"/>
      <c r="Q223" s="59"/>
      <c r="R223" s="59"/>
      <c r="S223" s="58"/>
      <c r="T223" s="58"/>
      <c r="U223" s="58"/>
      <c r="V223" s="59"/>
      <c r="W223" s="59"/>
      <c r="X223" s="59"/>
      <c r="Y223" s="59"/>
      <c r="Z223" s="59"/>
      <c r="AA223" s="59"/>
      <c r="AB223" s="59"/>
      <c r="AC223" s="59"/>
      <c r="AD223" s="59"/>
      <c r="AE223" s="150"/>
      <c r="AF223" s="59"/>
      <c r="AG223" s="59"/>
      <c r="AH223" s="59"/>
      <c r="AI223" s="59"/>
      <c r="AJ223" s="59"/>
    </row>
    <row r="224" spans="1:36" s="60" customFormat="1" ht="12.75" customHeight="1" x14ac:dyDescent="0.2">
      <c r="A224" s="108">
        <v>218</v>
      </c>
      <c r="B224" s="71" t="s">
        <v>111</v>
      </c>
      <c r="C224" s="62" t="s">
        <v>128</v>
      </c>
      <c r="D224" s="81" t="s">
        <v>507</v>
      </c>
      <c r="E224" s="82">
        <v>3.6</v>
      </c>
      <c r="F224" s="62" t="s">
        <v>355</v>
      </c>
      <c r="G224" s="61">
        <v>46</v>
      </c>
      <c r="H224" s="121">
        <f t="shared" si="8"/>
        <v>165.6</v>
      </c>
      <c r="I224" s="143">
        <f t="shared" si="9"/>
        <v>33.119999999999997</v>
      </c>
      <c r="J224" s="59"/>
      <c r="K224" s="63"/>
      <c r="L224" s="58"/>
      <c r="M224" s="59"/>
      <c r="N224" s="59"/>
      <c r="O224" s="59"/>
      <c r="P224" s="59"/>
      <c r="Q224" s="59"/>
      <c r="R224" s="59"/>
      <c r="S224" s="58"/>
      <c r="T224" s="58"/>
      <c r="U224" s="58"/>
      <c r="V224" s="59"/>
      <c r="W224" s="59"/>
      <c r="X224" s="59"/>
      <c r="Y224" s="59"/>
      <c r="Z224" s="59"/>
      <c r="AA224" s="58"/>
      <c r="AB224" s="58"/>
      <c r="AC224" s="59"/>
      <c r="AD224" s="59"/>
      <c r="AE224" s="150"/>
      <c r="AF224" s="59"/>
      <c r="AG224" s="59"/>
      <c r="AH224" s="59"/>
      <c r="AI224" s="59"/>
      <c r="AJ224" s="59"/>
    </row>
    <row r="225" spans="1:36" s="60" customFormat="1" ht="12.75" customHeight="1" x14ac:dyDescent="0.2">
      <c r="A225" s="108">
        <v>219</v>
      </c>
      <c r="B225" s="71" t="s">
        <v>111</v>
      </c>
      <c r="C225" s="62" t="s">
        <v>128</v>
      </c>
      <c r="D225" s="81" t="s">
        <v>508</v>
      </c>
      <c r="E225" s="82">
        <v>3.5990000000000002</v>
      </c>
      <c r="F225" s="62" t="s">
        <v>355</v>
      </c>
      <c r="G225" s="61">
        <v>46</v>
      </c>
      <c r="H225" s="121">
        <f t="shared" si="8"/>
        <v>165.554</v>
      </c>
      <c r="I225" s="143">
        <f t="shared" si="9"/>
        <v>33.110800000000005</v>
      </c>
      <c r="J225" s="59"/>
      <c r="K225" s="63"/>
      <c r="L225" s="58"/>
      <c r="M225" s="59"/>
      <c r="N225" s="59"/>
      <c r="O225" s="59"/>
      <c r="P225" s="59"/>
      <c r="Q225" s="59"/>
      <c r="R225" s="59"/>
      <c r="S225" s="58"/>
      <c r="T225" s="58"/>
      <c r="U225" s="58"/>
      <c r="V225" s="59"/>
      <c r="W225" s="59"/>
      <c r="X225" s="59"/>
      <c r="Y225" s="59"/>
      <c r="Z225" s="59"/>
      <c r="AA225" s="58"/>
      <c r="AB225" s="58"/>
      <c r="AC225" s="59"/>
      <c r="AD225" s="59"/>
      <c r="AE225" s="150"/>
      <c r="AF225" s="59"/>
      <c r="AG225" s="59"/>
      <c r="AH225" s="59"/>
      <c r="AI225" s="59"/>
      <c r="AJ225" s="59"/>
    </row>
    <row r="226" spans="1:36" s="60" customFormat="1" ht="12.75" customHeight="1" x14ac:dyDescent="0.2">
      <c r="A226" s="108">
        <v>220</v>
      </c>
      <c r="B226" s="71" t="s">
        <v>111</v>
      </c>
      <c r="C226" s="62" t="s">
        <v>128</v>
      </c>
      <c r="D226" s="81" t="s">
        <v>509</v>
      </c>
      <c r="E226" s="82">
        <v>4</v>
      </c>
      <c r="F226" s="62" t="s">
        <v>355</v>
      </c>
      <c r="G226" s="61">
        <v>46</v>
      </c>
      <c r="H226" s="121">
        <f t="shared" si="8"/>
        <v>184</v>
      </c>
      <c r="I226" s="143">
        <f t="shared" si="9"/>
        <v>36.800000000000004</v>
      </c>
      <c r="J226" s="59"/>
      <c r="K226" s="63"/>
      <c r="L226" s="58"/>
      <c r="M226" s="59"/>
      <c r="N226" s="59"/>
      <c r="O226" s="59"/>
      <c r="P226" s="59"/>
      <c r="Q226" s="59"/>
      <c r="R226" s="59"/>
      <c r="S226" s="58"/>
      <c r="T226" s="58"/>
      <c r="U226" s="58"/>
      <c r="V226" s="59"/>
      <c r="W226" s="59"/>
      <c r="X226" s="59"/>
      <c r="Y226" s="59"/>
      <c r="Z226" s="59"/>
      <c r="AA226" s="58"/>
      <c r="AB226" s="58"/>
      <c r="AC226" s="59"/>
      <c r="AD226" s="59"/>
      <c r="AE226" s="150"/>
      <c r="AF226" s="59"/>
      <c r="AG226" s="59"/>
      <c r="AH226" s="59"/>
      <c r="AI226" s="59"/>
      <c r="AJ226" s="59"/>
    </row>
    <row r="227" spans="1:36" s="60" customFormat="1" ht="12.75" customHeight="1" x14ac:dyDescent="0.2">
      <c r="A227" s="108">
        <v>221</v>
      </c>
      <c r="B227" s="71" t="s">
        <v>111</v>
      </c>
      <c r="C227" s="62" t="s">
        <v>128</v>
      </c>
      <c r="D227" s="81" t="s">
        <v>510</v>
      </c>
      <c r="E227" s="82">
        <v>4.05</v>
      </c>
      <c r="F227" s="62" t="s">
        <v>355</v>
      </c>
      <c r="G227" s="61">
        <v>46</v>
      </c>
      <c r="H227" s="121">
        <f t="shared" si="8"/>
        <v>186.29999999999998</v>
      </c>
      <c r="I227" s="143">
        <f t="shared" si="9"/>
        <v>37.26</v>
      </c>
      <c r="J227" s="59"/>
      <c r="K227" s="63"/>
      <c r="L227" s="58"/>
      <c r="M227" s="59"/>
      <c r="N227" s="59"/>
      <c r="O227" s="59"/>
      <c r="P227" s="59"/>
      <c r="Q227" s="59"/>
      <c r="R227" s="59"/>
      <c r="S227" s="58"/>
      <c r="T227" s="58"/>
      <c r="U227" s="58"/>
      <c r="V227" s="59"/>
      <c r="W227" s="59"/>
      <c r="X227" s="59"/>
      <c r="Y227" s="59"/>
      <c r="Z227" s="59"/>
      <c r="AA227" s="58"/>
      <c r="AB227" s="58"/>
      <c r="AC227" s="59"/>
      <c r="AD227" s="59"/>
      <c r="AE227" s="150"/>
      <c r="AF227" s="59"/>
      <c r="AG227" s="59"/>
      <c r="AH227" s="59"/>
      <c r="AI227" s="59"/>
      <c r="AJ227" s="59"/>
    </row>
    <row r="228" spans="1:36" s="60" customFormat="1" ht="12.75" customHeight="1" x14ac:dyDescent="0.2">
      <c r="A228" s="108">
        <v>222</v>
      </c>
      <c r="B228" s="71" t="s">
        <v>111</v>
      </c>
      <c r="C228" s="62" t="s">
        <v>128</v>
      </c>
      <c r="D228" s="68" t="s">
        <v>466</v>
      </c>
      <c r="E228" s="65">
        <v>1.8</v>
      </c>
      <c r="F228" s="86" t="s">
        <v>233</v>
      </c>
      <c r="G228" s="61">
        <v>46</v>
      </c>
      <c r="H228" s="121">
        <f t="shared" si="8"/>
        <v>82.8</v>
      </c>
      <c r="I228" s="143">
        <f t="shared" si="9"/>
        <v>16.559999999999999</v>
      </c>
      <c r="J228" s="59"/>
      <c r="K228" s="63"/>
      <c r="L228" s="58"/>
      <c r="M228" s="59"/>
      <c r="N228" s="59"/>
      <c r="O228" s="59"/>
      <c r="P228" s="59"/>
      <c r="Q228" s="59"/>
      <c r="R228" s="59"/>
      <c r="S228" s="58"/>
      <c r="T228" s="58"/>
      <c r="U228" s="58"/>
      <c r="V228" s="59"/>
      <c r="W228" s="59"/>
      <c r="X228" s="59"/>
      <c r="Y228" s="59"/>
      <c r="Z228" s="59"/>
      <c r="AA228" s="59"/>
      <c r="AB228" s="59"/>
      <c r="AC228" s="59"/>
      <c r="AD228" s="59"/>
      <c r="AE228" s="150"/>
      <c r="AF228" s="59"/>
      <c r="AG228" s="59"/>
      <c r="AH228" s="59"/>
      <c r="AI228" s="59"/>
      <c r="AJ228" s="59"/>
    </row>
    <row r="229" spans="1:36" s="60" customFormat="1" ht="12.75" customHeight="1" x14ac:dyDescent="0.2">
      <c r="A229" s="108">
        <v>223</v>
      </c>
      <c r="B229" s="71" t="s">
        <v>111</v>
      </c>
      <c r="C229" s="62" t="s">
        <v>128</v>
      </c>
      <c r="D229" s="64" t="s">
        <v>490</v>
      </c>
      <c r="E229" s="65">
        <v>2.7</v>
      </c>
      <c r="F229" s="86" t="s">
        <v>233</v>
      </c>
      <c r="G229" s="61">
        <v>46</v>
      </c>
      <c r="H229" s="121">
        <f t="shared" si="8"/>
        <v>124.2</v>
      </c>
      <c r="I229" s="143">
        <f t="shared" si="9"/>
        <v>24.840000000000003</v>
      </c>
      <c r="J229" s="59"/>
      <c r="K229" s="63"/>
      <c r="L229" s="58"/>
      <c r="M229" s="59"/>
      <c r="N229" s="59"/>
      <c r="O229" s="59"/>
      <c r="P229" s="59"/>
      <c r="Q229" s="59"/>
      <c r="R229" s="59"/>
      <c r="S229" s="58"/>
      <c r="T229" s="58"/>
      <c r="U229" s="58"/>
      <c r="V229" s="59"/>
      <c r="W229" s="59"/>
      <c r="X229" s="59"/>
      <c r="Y229" s="59"/>
      <c r="Z229" s="59"/>
      <c r="AA229" s="58"/>
      <c r="AB229" s="58"/>
      <c r="AC229" s="59"/>
      <c r="AD229" s="59"/>
      <c r="AE229" s="150"/>
      <c r="AF229" s="59"/>
      <c r="AG229" s="59"/>
      <c r="AH229" s="59"/>
      <c r="AI229" s="59"/>
      <c r="AJ229" s="59"/>
    </row>
    <row r="230" spans="1:36" s="60" customFormat="1" ht="12.75" customHeight="1" x14ac:dyDescent="0.2">
      <c r="A230" s="108">
        <v>224</v>
      </c>
      <c r="B230" s="71" t="s">
        <v>111</v>
      </c>
      <c r="C230" s="62" t="s">
        <v>128</v>
      </c>
      <c r="D230" s="81" t="s">
        <v>464</v>
      </c>
      <c r="E230" s="65">
        <v>1.8</v>
      </c>
      <c r="F230" s="86" t="s">
        <v>233</v>
      </c>
      <c r="G230" s="61">
        <v>46</v>
      </c>
      <c r="H230" s="121">
        <f t="shared" si="8"/>
        <v>82.8</v>
      </c>
      <c r="I230" s="143">
        <f t="shared" si="9"/>
        <v>16.559999999999999</v>
      </c>
      <c r="J230" s="59"/>
      <c r="K230" s="63"/>
      <c r="L230" s="58"/>
      <c r="M230" s="59"/>
      <c r="N230" s="59"/>
      <c r="O230" s="59"/>
      <c r="P230" s="59"/>
      <c r="Q230" s="59"/>
      <c r="R230" s="59"/>
      <c r="S230" s="58"/>
      <c r="T230" s="58"/>
      <c r="U230" s="58"/>
      <c r="V230" s="59"/>
      <c r="W230" s="59"/>
      <c r="X230" s="59"/>
      <c r="Y230" s="59"/>
      <c r="Z230" s="59"/>
      <c r="AA230" s="59"/>
      <c r="AB230" s="59"/>
      <c r="AC230" s="59"/>
      <c r="AD230" s="59"/>
      <c r="AE230" s="150"/>
      <c r="AF230" s="59"/>
      <c r="AG230" s="59"/>
      <c r="AH230" s="59"/>
      <c r="AI230" s="59"/>
      <c r="AJ230" s="59"/>
    </row>
    <row r="231" spans="1:36" s="60" customFormat="1" ht="12.75" customHeight="1" x14ac:dyDescent="0.2">
      <c r="A231" s="108">
        <v>225</v>
      </c>
      <c r="B231" s="71" t="s">
        <v>111</v>
      </c>
      <c r="C231" s="62" t="s">
        <v>128</v>
      </c>
      <c r="D231" s="81" t="s">
        <v>465</v>
      </c>
      <c r="E231" s="65">
        <v>3</v>
      </c>
      <c r="F231" s="86" t="s">
        <v>233</v>
      </c>
      <c r="G231" s="61">
        <v>46</v>
      </c>
      <c r="H231" s="121">
        <f t="shared" si="8"/>
        <v>138</v>
      </c>
      <c r="I231" s="143">
        <f t="shared" si="9"/>
        <v>27.6</v>
      </c>
      <c r="J231" s="59"/>
      <c r="K231" s="63"/>
      <c r="L231" s="58"/>
      <c r="M231" s="59"/>
      <c r="N231" s="59"/>
      <c r="O231" s="59"/>
      <c r="P231" s="59"/>
      <c r="Q231" s="59"/>
      <c r="R231" s="59"/>
      <c r="S231" s="58"/>
      <c r="T231" s="58"/>
      <c r="U231" s="58"/>
      <c r="V231" s="59"/>
      <c r="W231" s="59"/>
      <c r="X231" s="59"/>
      <c r="Y231" s="59"/>
      <c r="Z231" s="59"/>
      <c r="AA231" s="58"/>
      <c r="AB231" s="58"/>
      <c r="AC231" s="59"/>
      <c r="AD231" s="59"/>
      <c r="AE231" s="150"/>
      <c r="AF231" s="59"/>
      <c r="AG231" s="59"/>
      <c r="AH231" s="59"/>
      <c r="AI231" s="59"/>
      <c r="AJ231" s="59"/>
    </row>
    <row r="232" spans="1:36" s="60" customFormat="1" ht="12.75" customHeight="1" x14ac:dyDescent="0.2">
      <c r="A232" s="108">
        <v>226</v>
      </c>
      <c r="B232" s="71" t="s">
        <v>111</v>
      </c>
      <c r="C232" s="62" t="s">
        <v>128</v>
      </c>
      <c r="D232" s="65" t="s">
        <v>489</v>
      </c>
      <c r="E232" s="65">
        <v>1.8</v>
      </c>
      <c r="F232" s="62" t="s">
        <v>234</v>
      </c>
      <c r="G232" s="61">
        <v>46</v>
      </c>
      <c r="H232" s="121">
        <f t="shared" si="8"/>
        <v>82.8</v>
      </c>
      <c r="I232" s="143">
        <f t="shared" si="9"/>
        <v>16.559999999999999</v>
      </c>
      <c r="J232" s="59"/>
      <c r="K232" s="63"/>
      <c r="L232" s="58"/>
      <c r="M232" s="59"/>
      <c r="N232" s="59"/>
      <c r="O232" s="59"/>
      <c r="P232" s="59"/>
      <c r="Q232" s="59"/>
      <c r="R232" s="59"/>
      <c r="S232" s="58"/>
      <c r="T232" s="58"/>
      <c r="U232" s="58"/>
      <c r="V232" s="59"/>
      <c r="W232" s="59"/>
      <c r="X232" s="59"/>
      <c r="Y232" s="59"/>
      <c r="Z232" s="59"/>
      <c r="AA232" s="59"/>
      <c r="AB232" s="59"/>
      <c r="AC232" s="59"/>
      <c r="AD232" s="59"/>
      <c r="AE232" s="150"/>
      <c r="AF232" s="59"/>
      <c r="AG232" s="59"/>
      <c r="AH232" s="59"/>
      <c r="AI232" s="59"/>
      <c r="AJ232" s="59"/>
    </row>
    <row r="233" spans="1:36" s="60" customFormat="1" ht="12.75" customHeight="1" x14ac:dyDescent="0.2">
      <c r="A233" s="108">
        <v>227</v>
      </c>
      <c r="B233" s="71" t="s">
        <v>111</v>
      </c>
      <c r="C233" s="62" t="s">
        <v>128</v>
      </c>
      <c r="D233" s="64" t="s">
        <v>469</v>
      </c>
      <c r="E233" s="65">
        <v>2.7</v>
      </c>
      <c r="F233" s="62" t="s">
        <v>234</v>
      </c>
      <c r="G233" s="61">
        <v>46</v>
      </c>
      <c r="H233" s="121">
        <f t="shared" si="8"/>
        <v>124.2</v>
      </c>
      <c r="I233" s="143">
        <f t="shared" si="9"/>
        <v>24.840000000000003</v>
      </c>
      <c r="J233" s="59"/>
      <c r="K233" s="63"/>
      <c r="L233" s="58"/>
      <c r="M233" s="59"/>
      <c r="N233" s="59"/>
      <c r="O233" s="59"/>
      <c r="P233" s="59"/>
      <c r="Q233" s="59"/>
      <c r="R233" s="59"/>
      <c r="S233" s="58"/>
      <c r="T233" s="58"/>
      <c r="U233" s="58"/>
      <c r="V233" s="59"/>
      <c r="W233" s="59"/>
      <c r="X233" s="59"/>
      <c r="Y233" s="59"/>
      <c r="Z233" s="59"/>
      <c r="AA233" s="59"/>
      <c r="AB233" s="59"/>
      <c r="AC233" s="59"/>
      <c r="AD233" s="59"/>
      <c r="AE233" s="150"/>
      <c r="AF233" s="59"/>
      <c r="AG233" s="59"/>
      <c r="AH233" s="59"/>
      <c r="AI233" s="59"/>
      <c r="AJ233" s="59"/>
    </row>
    <row r="234" spans="1:36" s="60" customFormat="1" ht="12.75" customHeight="1" x14ac:dyDescent="0.2">
      <c r="A234" s="108">
        <v>228</v>
      </c>
      <c r="B234" s="71" t="s">
        <v>111</v>
      </c>
      <c r="C234" s="62" t="s">
        <v>128</v>
      </c>
      <c r="D234" s="64" t="s">
        <v>470</v>
      </c>
      <c r="E234" s="65">
        <v>2.7</v>
      </c>
      <c r="F234" s="62" t="s">
        <v>234</v>
      </c>
      <c r="G234" s="61">
        <v>46</v>
      </c>
      <c r="H234" s="121">
        <f t="shared" si="8"/>
        <v>124.2</v>
      </c>
      <c r="I234" s="143">
        <f t="shared" si="9"/>
        <v>24.840000000000003</v>
      </c>
      <c r="J234" s="59"/>
      <c r="K234" s="63"/>
      <c r="L234" s="58"/>
      <c r="M234" s="59"/>
      <c r="N234" s="59"/>
      <c r="O234" s="59"/>
      <c r="P234" s="59"/>
      <c r="Q234" s="59"/>
      <c r="R234" s="59"/>
      <c r="S234" s="58"/>
      <c r="T234" s="58"/>
      <c r="U234" s="58"/>
      <c r="V234" s="59"/>
      <c r="W234" s="59"/>
      <c r="X234" s="59"/>
      <c r="Y234" s="59"/>
      <c r="Z234" s="59"/>
      <c r="AA234" s="59"/>
      <c r="AB234" s="59"/>
      <c r="AC234" s="59"/>
      <c r="AD234" s="59"/>
      <c r="AE234" s="150"/>
      <c r="AF234" s="59"/>
      <c r="AG234" s="59"/>
      <c r="AH234" s="59"/>
      <c r="AI234" s="59"/>
      <c r="AJ234" s="59"/>
    </row>
    <row r="235" spans="1:36" s="60" customFormat="1" ht="12.75" customHeight="1" x14ac:dyDescent="0.2">
      <c r="A235" s="108">
        <v>229</v>
      </c>
      <c r="B235" s="71" t="s">
        <v>111</v>
      </c>
      <c r="C235" s="62" t="s">
        <v>128</v>
      </c>
      <c r="D235" s="81" t="s">
        <v>518</v>
      </c>
      <c r="E235" s="82">
        <v>2.7</v>
      </c>
      <c r="F235" s="62" t="s">
        <v>234</v>
      </c>
      <c r="G235" s="61">
        <v>46</v>
      </c>
      <c r="H235" s="121">
        <f t="shared" si="8"/>
        <v>124.2</v>
      </c>
      <c r="I235" s="143">
        <f t="shared" si="9"/>
        <v>24.840000000000003</v>
      </c>
      <c r="J235" s="59"/>
      <c r="K235" s="63"/>
      <c r="L235" s="58"/>
      <c r="M235" s="59"/>
      <c r="N235" s="59"/>
      <c r="O235" s="59"/>
      <c r="P235" s="59"/>
      <c r="Q235" s="59"/>
      <c r="R235" s="59"/>
      <c r="S235" s="58"/>
      <c r="T235" s="58"/>
      <c r="U235" s="58"/>
      <c r="V235" s="59"/>
      <c r="W235" s="59"/>
      <c r="X235" s="59"/>
      <c r="Y235" s="59"/>
      <c r="Z235" s="59"/>
      <c r="AA235" s="59"/>
      <c r="AB235" s="59"/>
      <c r="AC235" s="59"/>
      <c r="AD235" s="59"/>
      <c r="AE235" s="150"/>
      <c r="AF235" s="59"/>
      <c r="AG235" s="59"/>
      <c r="AH235" s="59"/>
      <c r="AI235" s="59"/>
      <c r="AJ235" s="59"/>
    </row>
    <row r="236" spans="1:36" s="60" customFormat="1" ht="12.75" customHeight="1" x14ac:dyDescent="0.2">
      <c r="A236" s="108">
        <v>230</v>
      </c>
      <c r="B236" s="71" t="s">
        <v>111</v>
      </c>
      <c r="C236" s="62" t="s">
        <v>128</v>
      </c>
      <c r="D236" s="64" t="s">
        <v>471</v>
      </c>
      <c r="E236" s="65">
        <v>23.393000000000001</v>
      </c>
      <c r="F236" s="62" t="s">
        <v>235</v>
      </c>
      <c r="G236" s="61">
        <v>46</v>
      </c>
      <c r="H236" s="121">
        <f t="shared" si="8"/>
        <v>1076.078</v>
      </c>
      <c r="I236" s="143">
        <f t="shared" si="9"/>
        <v>215.21559999999999</v>
      </c>
      <c r="J236" s="59"/>
      <c r="K236" s="63"/>
      <c r="L236" s="58"/>
      <c r="M236" s="59"/>
      <c r="N236" s="59"/>
      <c r="O236" s="59"/>
      <c r="P236" s="59"/>
      <c r="Q236" s="59"/>
      <c r="R236" s="59"/>
      <c r="S236" s="58"/>
      <c r="T236" s="58"/>
      <c r="U236" s="58"/>
      <c r="V236" s="59"/>
      <c r="W236" s="59"/>
      <c r="X236" s="59"/>
      <c r="Y236" s="59"/>
      <c r="Z236" s="59"/>
      <c r="AA236" s="59"/>
      <c r="AB236" s="59"/>
      <c r="AC236" s="59"/>
      <c r="AD236" s="59"/>
      <c r="AE236" s="150"/>
      <c r="AF236" s="59"/>
      <c r="AG236" s="59"/>
      <c r="AH236" s="59"/>
      <c r="AI236" s="59"/>
      <c r="AJ236" s="59"/>
    </row>
    <row r="237" spans="1:36" s="60" customFormat="1" ht="12.75" customHeight="1" x14ac:dyDescent="0.2">
      <c r="A237" s="108">
        <v>231</v>
      </c>
      <c r="B237" s="71" t="s">
        <v>111</v>
      </c>
      <c r="C237" s="62" t="s">
        <v>128</v>
      </c>
      <c r="D237" s="65" t="s">
        <v>467</v>
      </c>
      <c r="E237" s="65">
        <v>2.2570000000000001</v>
      </c>
      <c r="F237" s="62" t="s">
        <v>234</v>
      </c>
      <c r="G237" s="61">
        <v>46</v>
      </c>
      <c r="H237" s="121">
        <f t="shared" si="8"/>
        <v>103.822</v>
      </c>
      <c r="I237" s="143">
        <f t="shared" si="9"/>
        <v>20.764400000000002</v>
      </c>
      <c r="J237" s="59"/>
      <c r="K237" s="63"/>
      <c r="L237" s="58"/>
      <c r="M237" s="59"/>
      <c r="N237" s="59"/>
      <c r="O237" s="59"/>
      <c r="P237" s="59"/>
      <c r="Q237" s="59"/>
      <c r="R237" s="59"/>
      <c r="S237" s="58"/>
      <c r="T237" s="58"/>
      <c r="U237" s="58"/>
      <c r="V237" s="59"/>
      <c r="W237" s="59"/>
      <c r="X237" s="59"/>
      <c r="Y237" s="59"/>
      <c r="Z237" s="59"/>
      <c r="AA237" s="59"/>
      <c r="AB237" s="59"/>
      <c r="AC237" s="59"/>
      <c r="AD237" s="59"/>
      <c r="AE237" s="150"/>
      <c r="AF237" s="59"/>
      <c r="AG237" s="59"/>
      <c r="AH237" s="59"/>
      <c r="AI237" s="59"/>
      <c r="AJ237" s="59"/>
    </row>
    <row r="238" spans="1:36" s="60" customFormat="1" ht="12.75" customHeight="1" x14ac:dyDescent="0.2">
      <c r="A238" s="108">
        <v>232</v>
      </c>
      <c r="B238" s="71" t="s">
        <v>111</v>
      </c>
      <c r="C238" s="62" t="s">
        <v>128</v>
      </c>
      <c r="D238" s="65" t="s">
        <v>468</v>
      </c>
      <c r="E238" s="65">
        <v>6.7430000000000003</v>
      </c>
      <c r="F238" s="62" t="s">
        <v>234</v>
      </c>
      <c r="G238" s="61">
        <v>46</v>
      </c>
      <c r="H238" s="121">
        <f t="shared" si="8"/>
        <v>310.178</v>
      </c>
      <c r="I238" s="143">
        <f t="shared" si="9"/>
        <v>62.035600000000002</v>
      </c>
      <c r="J238" s="59"/>
      <c r="K238" s="63"/>
      <c r="L238" s="58"/>
      <c r="M238" s="59"/>
      <c r="N238" s="59"/>
      <c r="O238" s="59"/>
      <c r="P238" s="59"/>
      <c r="Q238" s="59"/>
      <c r="R238" s="59"/>
      <c r="S238" s="58"/>
      <c r="T238" s="58"/>
      <c r="U238" s="58"/>
      <c r="V238" s="59"/>
      <c r="W238" s="59"/>
      <c r="X238" s="59"/>
      <c r="Y238" s="59"/>
      <c r="Z238" s="59"/>
      <c r="AA238" s="58"/>
      <c r="AB238" s="58"/>
      <c r="AC238" s="59"/>
      <c r="AD238" s="59"/>
      <c r="AE238" s="150"/>
      <c r="AF238" s="59"/>
      <c r="AG238" s="59"/>
      <c r="AH238" s="59"/>
      <c r="AI238" s="59"/>
      <c r="AJ238" s="59"/>
    </row>
    <row r="239" spans="1:36" s="60" customFormat="1" ht="12.75" customHeight="1" x14ac:dyDescent="0.2">
      <c r="A239" s="108">
        <v>233</v>
      </c>
      <c r="B239" s="71" t="s">
        <v>111</v>
      </c>
      <c r="C239" s="62" t="s">
        <v>128</v>
      </c>
      <c r="D239" s="81" t="s">
        <v>472</v>
      </c>
      <c r="E239" s="82">
        <v>4.2300000000000004</v>
      </c>
      <c r="F239" s="62" t="s">
        <v>225</v>
      </c>
      <c r="G239" s="61">
        <v>46</v>
      </c>
      <c r="H239" s="121">
        <f t="shared" si="8"/>
        <v>194.58</v>
      </c>
      <c r="I239" s="143">
        <f t="shared" si="9"/>
        <v>38.916000000000004</v>
      </c>
      <c r="J239" s="59"/>
      <c r="K239" s="63"/>
      <c r="L239" s="58"/>
      <c r="M239" s="59"/>
      <c r="N239" s="59"/>
      <c r="O239" s="59"/>
      <c r="P239" s="59"/>
      <c r="Q239" s="59"/>
      <c r="R239" s="59"/>
      <c r="S239" s="58"/>
      <c r="T239" s="58"/>
      <c r="U239" s="58"/>
      <c r="V239" s="59"/>
      <c r="W239" s="59"/>
      <c r="X239" s="59"/>
      <c r="Y239" s="59"/>
      <c r="Z239" s="59"/>
      <c r="AA239" s="59"/>
      <c r="AB239" s="59"/>
      <c r="AC239" s="59"/>
      <c r="AD239" s="59"/>
      <c r="AE239" s="150"/>
      <c r="AF239" s="59"/>
      <c r="AG239" s="59"/>
      <c r="AH239" s="59"/>
      <c r="AI239" s="59"/>
      <c r="AJ239" s="59"/>
    </row>
    <row r="240" spans="1:36" s="60" customFormat="1" ht="12.75" customHeight="1" x14ac:dyDescent="0.2">
      <c r="A240" s="108">
        <v>234</v>
      </c>
      <c r="B240" s="71" t="s">
        <v>111</v>
      </c>
      <c r="C240" s="62" t="s">
        <v>128</v>
      </c>
      <c r="D240" s="64" t="s">
        <v>473</v>
      </c>
      <c r="E240" s="65">
        <v>11.678000000000001</v>
      </c>
      <c r="F240" s="62" t="s">
        <v>236</v>
      </c>
      <c r="G240" s="61">
        <v>46</v>
      </c>
      <c r="H240" s="121">
        <f t="shared" si="8"/>
        <v>537.18799999999999</v>
      </c>
      <c r="I240" s="143">
        <f t="shared" si="9"/>
        <v>107.4376</v>
      </c>
      <c r="J240" s="59"/>
      <c r="K240" s="63"/>
      <c r="L240" s="58"/>
      <c r="M240" s="59"/>
      <c r="N240" s="59"/>
      <c r="O240" s="59"/>
      <c r="P240" s="59"/>
      <c r="Q240" s="59"/>
      <c r="R240" s="59"/>
      <c r="S240" s="58"/>
      <c r="T240" s="58"/>
      <c r="U240" s="58"/>
      <c r="V240" s="59"/>
      <c r="W240" s="59"/>
      <c r="X240" s="59"/>
      <c r="Y240" s="59"/>
      <c r="Z240" s="59"/>
      <c r="AA240" s="59"/>
      <c r="AB240" s="59"/>
      <c r="AC240" s="59"/>
      <c r="AD240" s="59"/>
      <c r="AE240" s="150"/>
      <c r="AF240" s="59"/>
      <c r="AG240" s="59"/>
      <c r="AH240" s="59"/>
      <c r="AI240" s="59"/>
      <c r="AJ240" s="59"/>
    </row>
    <row r="241" spans="1:36" s="60" customFormat="1" ht="12.75" customHeight="1" x14ac:dyDescent="0.2">
      <c r="A241" s="108">
        <v>235</v>
      </c>
      <c r="B241" s="71" t="s">
        <v>111</v>
      </c>
      <c r="C241" s="62" t="s">
        <v>128</v>
      </c>
      <c r="D241" s="81" t="s">
        <v>474</v>
      </c>
      <c r="E241" s="82">
        <v>6.3</v>
      </c>
      <c r="F241" s="62" t="s">
        <v>236</v>
      </c>
      <c r="G241" s="61">
        <v>46</v>
      </c>
      <c r="H241" s="121">
        <f t="shared" si="8"/>
        <v>289.8</v>
      </c>
      <c r="I241" s="143">
        <f t="shared" si="9"/>
        <v>57.960000000000008</v>
      </c>
      <c r="J241" s="59"/>
      <c r="K241" s="63"/>
      <c r="L241" s="58"/>
      <c r="M241" s="59"/>
      <c r="N241" s="59"/>
      <c r="O241" s="59"/>
      <c r="P241" s="59"/>
      <c r="Q241" s="59"/>
      <c r="R241" s="59"/>
      <c r="S241" s="58"/>
      <c r="T241" s="58"/>
      <c r="U241" s="58"/>
      <c r="V241" s="59"/>
      <c r="W241" s="59"/>
      <c r="X241" s="59"/>
      <c r="Y241" s="59"/>
      <c r="Z241" s="59"/>
      <c r="AA241" s="59"/>
      <c r="AB241" s="59"/>
      <c r="AC241" s="59"/>
      <c r="AD241" s="59"/>
      <c r="AE241" s="150"/>
      <c r="AF241" s="59"/>
      <c r="AG241" s="59"/>
      <c r="AH241" s="59"/>
      <c r="AI241" s="59"/>
      <c r="AJ241" s="59"/>
    </row>
    <row r="242" spans="1:36" s="60" customFormat="1" ht="12.75" customHeight="1" x14ac:dyDescent="0.2">
      <c r="A242" s="108">
        <v>236</v>
      </c>
      <c r="B242" s="71" t="s">
        <v>111</v>
      </c>
      <c r="C242" s="62" t="s">
        <v>128</v>
      </c>
      <c r="D242" s="68" t="s">
        <v>719</v>
      </c>
      <c r="E242" s="65">
        <v>3.6</v>
      </c>
      <c r="F242" s="62" t="s">
        <v>236</v>
      </c>
      <c r="G242" s="61">
        <v>46</v>
      </c>
      <c r="H242" s="121">
        <f t="shared" si="8"/>
        <v>165.6</v>
      </c>
      <c r="I242" s="143">
        <f t="shared" si="9"/>
        <v>33.119999999999997</v>
      </c>
      <c r="J242" s="59"/>
      <c r="K242" s="63"/>
      <c r="L242" s="58"/>
      <c r="M242" s="59"/>
      <c r="N242" s="59"/>
      <c r="O242" s="59"/>
      <c r="P242" s="59"/>
      <c r="Q242" s="59"/>
      <c r="R242" s="59"/>
      <c r="S242" s="58"/>
      <c r="T242" s="58"/>
      <c r="U242" s="58"/>
      <c r="V242" s="59"/>
      <c r="W242" s="59"/>
      <c r="X242" s="59"/>
      <c r="Y242" s="59"/>
      <c r="Z242" s="59"/>
      <c r="AA242" s="59"/>
      <c r="AB242" s="59"/>
      <c r="AC242" s="59"/>
      <c r="AD242" s="59"/>
      <c r="AE242" s="150"/>
      <c r="AF242" s="59"/>
      <c r="AG242" s="59"/>
      <c r="AH242" s="59"/>
      <c r="AI242" s="59"/>
      <c r="AJ242" s="59"/>
    </row>
    <row r="243" spans="1:36" s="60" customFormat="1" ht="12.75" customHeight="1" x14ac:dyDescent="0.2">
      <c r="A243" s="108">
        <v>237</v>
      </c>
      <c r="B243" s="71" t="s">
        <v>111</v>
      </c>
      <c r="C243" s="62" t="s">
        <v>128</v>
      </c>
      <c r="D243" s="72" t="s">
        <v>540</v>
      </c>
      <c r="E243" s="73">
        <v>6.2389999999999999</v>
      </c>
      <c r="F243" s="71" t="s">
        <v>349</v>
      </c>
      <c r="G243" s="61">
        <v>46</v>
      </c>
      <c r="H243" s="121">
        <f t="shared" si="8"/>
        <v>286.99399999999997</v>
      </c>
      <c r="I243" s="143">
        <f t="shared" si="9"/>
        <v>57.398799999999994</v>
      </c>
      <c r="J243" s="59"/>
      <c r="K243" s="63"/>
      <c r="L243" s="58"/>
      <c r="M243" s="59"/>
      <c r="N243" s="59"/>
      <c r="O243" s="59"/>
      <c r="P243" s="59"/>
      <c r="Q243" s="59"/>
      <c r="R243" s="59"/>
      <c r="S243" s="58"/>
      <c r="T243" s="58"/>
      <c r="U243" s="58"/>
      <c r="V243" s="59"/>
      <c r="W243" s="59"/>
      <c r="X243" s="59"/>
      <c r="Y243" s="59"/>
      <c r="Z243" s="59"/>
      <c r="AA243" s="59"/>
      <c r="AB243" s="59"/>
      <c r="AC243" s="59"/>
      <c r="AD243" s="59"/>
      <c r="AE243" s="150"/>
      <c r="AF243" s="59"/>
      <c r="AG243" s="59"/>
      <c r="AH243" s="59"/>
      <c r="AI243" s="59"/>
      <c r="AJ243" s="59"/>
    </row>
    <row r="244" spans="1:36" s="60" customFormat="1" ht="12.75" customHeight="1" x14ac:dyDescent="0.2">
      <c r="A244" s="108">
        <v>238</v>
      </c>
      <c r="B244" s="71" t="s">
        <v>111</v>
      </c>
      <c r="C244" s="62" t="s">
        <v>128</v>
      </c>
      <c r="D244" s="81" t="s">
        <v>724</v>
      </c>
      <c r="E244" s="65">
        <v>4.0490000000000004</v>
      </c>
      <c r="F244" s="86" t="s">
        <v>349</v>
      </c>
      <c r="G244" s="61">
        <v>46</v>
      </c>
      <c r="H244" s="121">
        <f t="shared" si="8"/>
        <v>186.25400000000002</v>
      </c>
      <c r="I244" s="143">
        <f t="shared" si="9"/>
        <v>37.250800000000005</v>
      </c>
      <c r="J244" s="59"/>
      <c r="K244" s="63"/>
      <c r="L244" s="58"/>
      <c r="M244" s="59"/>
      <c r="N244" s="59"/>
      <c r="O244" s="59"/>
      <c r="P244" s="59"/>
      <c r="Q244" s="59"/>
      <c r="R244" s="59"/>
      <c r="S244" s="58"/>
      <c r="T244" s="58"/>
      <c r="U244" s="58"/>
      <c r="V244" s="59"/>
      <c r="W244" s="59"/>
      <c r="X244" s="59"/>
      <c r="Y244" s="59"/>
      <c r="Z244" s="59"/>
      <c r="AA244" s="59"/>
      <c r="AB244" s="59"/>
      <c r="AC244" s="59"/>
      <c r="AD244" s="59"/>
      <c r="AE244" s="150"/>
      <c r="AF244" s="59"/>
      <c r="AG244" s="59"/>
      <c r="AH244" s="59"/>
      <c r="AI244" s="59"/>
      <c r="AJ244" s="59"/>
    </row>
    <row r="245" spans="1:36" s="60" customFormat="1" ht="12.75" customHeight="1" x14ac:dyDescent="0.2">
      <c r="A245" s="108">
        <v>239</v>
      </c>
      <c r="B245" s="71" t="s">
        <v>111</v>
      </c>
      <c r="C245" s="62" t="s">
        <v>128</v>
      </c>
      <c r="D245" s="64" t="s">
        <v>475</v>
      </c>
      <c r="E245" s="65">
        <v>7.1989999999999998</v>
      </c>
      <c r="F245" s="62" t="s">
        <v>235</v>
      </c>
      <c r="G245" s="61">
        <v>46</v>
      </c>
      <c r="H245" s="121">
        <f t="shared" si="8"/>
        <v>331.154</v>
      </c>
      <c r="I245" s="143">
        <f t="shared" si="9"/>
        <v>66.230800000000002</v>
      </c>
      <c r="J245" s="59"/>
      <c r="K245" s="63"/>
      <c r="L245" s="58"/>
      <c r="M245" s="59"/>
      <c r="N245" s="59"/>
      <c r="O245" s="59"/>
      <c r="P245" s="59"/>
      <c r="Q245" s="59"/>
      <c r="R245" s="59"/>
      <c r="S245" s="58"/>
      <c r="T245" s="58"/>
      <c r="U245" s="58"/>
      <c r="V245" s="59"/>
      <c r="W245" s="59"/>
      <c r="X245" s="59"/>
      <c r="Y245" s="59"/>
      <c r="Z245" s="59"/>
      <c r="AA245" s="59"/>
      <c r="AB245" s="59"/>
      <c r="AC245" s="59"/>
      <c r="AD245" s="59"/>
      <c r="AE245" s="150"/>
      <c r="AF245" s="59"/>
      <c r="AG245" s="59"/>
      <c r="AH245" s="59"/>
      <c r="AI245" s="59"/>
      <c r="AJ245" s="59"/>
    </row>
    <row r="246" spans="1:36" s="60" customFormat="1" ht="12.75" customHeight="1" x14ac:dyDescent="0.2">
      <c r="A246" s="108">
        <v>240</v>
      </c>
      <c r="B246" s="71" t="s">
        <v>111</v>
      </c>
      <c r="C246" s="62" t="s">
        <v>128</v>
      </c>
      <c r="D246" s="81" t="s">
        <v>476</v>
      </c>
      <c r="E246" s="82">
        <v>14.199</v>
      </c>
      <c r="F246" s="62" t="s">
        <v>349</v>
      </c>
      <c r="G246" s="61">
        <v>46</v>
      </c>
      <c r="H246" s="121">
        <f t="shared" si="8"/>
        <v>653.154</v>
      </c>
      <c r="I246" s="143">
        <f t="shared" si="9"/>
        <v>130.63079999999999</v>
      </c>
      <c r="J246" s="59"/>
      <c r="K246" s="63"/>
      <c r="L246" s="58"/>
      <c r="M246" s="59"/>
      <c r="N246" s="59"/>
      <c r="O246" s="59"/>
      <c r="P246" s="59"/>
      <c r="Q246" s="59"/>
      <c r="R246" s="59"/>
      <c r="S246" s="58"/>
      <c r="T246" s="58"/>
      <c r="U246" s="58"/>
      <c r="V246" s="59"/>
      <c r="W246" s="59"/>
      <c r="X246" s="59"/>
      <c r="Y246" s="59"/>
      <c r="Z246" s="59"/>
      <c r="AA246" s="59"/>
      <c r="AB246" s="59"/>
      <c r="AC246" s="59"/>
      <c r="AD246" s="59"/>
      <c r="AE246" s="150"/>
      <c r="AF246" s="59"/>
      <c r="AG246" s="59"/>
      <c r="AH246" s="59"/>
      <c r="AI246" s="59"/>
      <c r="AJ246" s="59"/>
    </row>
    <row r="247" spans="1:36" s="60" customFormat="1" ht="12.75" customHeight="1" x14ac:dyDescent="0.2">
      <c r="A247" s="108">
        <v>241</v>
      </c>
      <c r="B247" s="71" t="s">
        <v>111</v>
      </c>
      <c r="C247" s="62" t="s">
        <v>128</v>
      </c>
      <c r="D247" s="81" t="s">
        <v>477</v>
      </c>
      <c r="E247" s="82">
        <v>4.5</v>
      </c>
      <c r="F247" s="62" t="s">
        <v>349</v>
      </c>
      <c r="G247" s="61">
        <v>46</v>
      </c>
      <c r="H247" s="121">
        <f t="shared" si="8"/>
        <v>207</v>
      </c>
      <c r="I247" s="143">
        <f t="shared" si="9"/>
        <v>41.400000000000006</v>
      </c>
      <c r="J247" s="59"/>
      <c r="K247" s="63"/>
      <c r="L247" s="58"/>
      <c r="M247" s="59"/>
      <c r="N247" s="59"/>
      <c r="O247" s="59"/>
      <c r="P247" s="59"/>
      <c r="Q247" s="59"/>
      <c r="R247" s="59"/>
      <c r="S247" s="58"/>
      <c r="T247" s="58"/>
      <c r="U247" s="58"/>
      <c r="V247" s="59"/>
      <c r="W247" s="59"/>
      <c r="X247" s="59"/>
      <c r="Y247" s="59"/>
      <c r="Z247" s="59"/>
      <c r="AA247" s="59"/>
      <c r="AB247" s="59"/>
      <c r="AC247" s="59"/>
      <c r="AD247" s="59"/>
      <c r="AE247" s="150"/>
      <c r="AF247" s="59"/>
      <c r="AG247" s="59"/>
      <c r="AH247" s="59"/>
      <c r="AI247" s="59"/>
      <c r="AJ247" s="59"/>
    </row>
    <row r="248" spans="1:36" s="60" customFormat="1" ht="12.75" customHeight="1" x14ac:dyDescent="0.2">
      <c r="A248" s="108">
        <v>242</v>
      </c>
      <c r="B248" s="71" t="s">
        <v>111</v>
      </c>
      <c r="C248" s="62" t="s">
        <v>128</v>
      </c>
      <c r="D248" s="81" t="s">
        <v>478</v>
      </c>
      <c r="E248" s="65">
        <v>5.1929999999999996</v>
      </c>
      <c r="F248" s="86" t="s">
        <v>349</v>
      </c>
      <c r="G248" s="61">
        <v>46</v>
      </c>
      <c r="H248" s="121">
        <f t="shared" si="8"/>
        <v>238.87799999999999</v>
      </c>
      <c r="I248" s="143">
        <f t="shared" si="9"/>
        <v>47.775599999999997</v>
      </c>
      <c r="J248" s="59"/>
      <c r="K248" s="63"/>
      <c r="L248" s="58"/>
      <c r="M248" s="59"/>
      <c r="N248" s="59"/>
      <c r="O248" s="59"/>
      <c r="P248" s="59"/>
      <c r="Q248" s="59"/>
      <c r="R248" s="59"/>
      <c r="S248" s="58"/>
      <c r="T248" s="58"/>
      <c r="U248" s="58"/>
      <c r="V248" s="59"/>
      <c r="W248" s="59"/>
      <c r="X248" s="59"/>
      <c r="Y248" s="59"/>
      <c r="Z248" s="59"/>
      <c r="AA248" s="59"/>
      <c r="AB248" s="59"/>
      <c r="AC248" s="59"/>
      <c r="AD248" s="59"/>
      <c r="AE248" s="150"/>
      <c r="AF248" s="59"/>
      <c r="AG248" s="59"/>
      <c r="AH248" s="59"/>
      <c r="AI248" s="59"/>
      <c r="AJ248" s="59"/>
    </row>
    <row r="249" spans="1:36" s="60" customFormat="1" ht="12.75" customHeight="1" x14ac:dyDescent="0.2">
      <c r="A249" s="108">
        <v>243</v>
      </c>
      <c r="B249" s="71" t="s">
        <v>111</v>
      </c>
      <c r="C249" s="62" t="s">
        <v>128</v>
      </c>
      <c r="D249" s="81" t="s">
        <v>479</v>
      </c>
      <c r="E249" s="82">
        <v>1.8</v>
      </c>
      <c r="F249" s="62" t="s">
        <v>352</v>
      </c>
      <c r="G249" s="61">
        <v>46</v>
      </c>
      <c r="H249" s="121">
        <f t="shared" si="8"/>
        <v>82.8</v>
      </c>
      <c r="I249" s="143">
        <f t="shared" si="9"/>
        <v>16.559999999999999</v>
      </c>
      <c r="J249" s="193"/>
      <c r="K249" s="63"/>
      <c r="L249" s="58"/>
      <c r="M249" s="59"/>
      <c r="N249" s="59"/>
      <c r="O249" s="59"/>
      <c r="P249" s="59"/>
      <c r="Q249" s="59"/>
      <c r="R249" s="59"/>
      <c r="S249" s="58"/>
      <c r="T249" s="58"/>
      <c r="U249" s="58"/>
      <c r="V249" s="59"/>
      <c r="W249" s="59"/>
      <c r="X249" s="59"/>
      <c r="Y249" s="59"/>
      <c r="Z249" s="59"/>
      <c r="AA249" s="59"/>
      <c r="AB249" s="59"/>
      <c r="AC249" s="59"/>
      <c r="AD249" s="59"/>
      <c r="AE249" s="150"/>
      <c r="AF249" s="59"/>
      <c r="AG249" s="59"/>
      <c r="AH249" s="59"/>
      <c r="AI249" s="59"/>
      <c r="AJ249" s="59"/>
    </row>
    <row r="250" spans="1:36" s="60" customFormat="1" ht="12.75" customHeight="1" x14ac:dyDescent="0.2">
      <c r="A250" s="108">
        <v>244</v>
      </c>
      <c r="B250" s="71" t="s">
        <v>111</v>
      </c>
      <c r="C250" s="62" t="s">
        <v>128</v>
      </c>
      <c r="D250" s="81" t="s">
        <v>480</v>
      </c>
      <c r="E250" s="65">
        <v>2.7</v>
      </c>
      <c r="F250" s="86" t="s">
        <v>350</v>
      </c>
      <c r="G250" s="61">
        <v>46</v>
      </c>
      <c r="H250" s="121">
        <f t="shared" si="8"/>
        <v>124.2</v>
      </c>
      <c r="I250" s="143">
        <f t="shared" si="9"/>
        <v>24.840000000000003</v>
      </c>
      <c r="J250" s="193"/>
      <c r="K250" s="63"/>
      <c r="L250" s="58"/>
      <c r="M250" s="59"/>
      <c r="N250" s="59"/>
      <c r="O250" s="59"/>
      <c r="P250" s="59"/>
      <c r="Q250" s="59"/>
      <c r="R250" s="59"/>
      <c r="S250" s="58"/>
      <c r="T250" s="58"/>
      <c r="U250" s="58"/>
      <c r="V250" s="59"/>
      <c r="W250" s="59"/>
      <c r="X250" s="59"/>
      <c r="Y250" s="59"/>
      <c r="Z250" s="59"/>
      <c r="AA250" s="59"/>
      <c r="AB250" s="59"/>
      <c r="AC250" s="59"/>
      <c r="AD250" s="59"/>
      <c r="AE250" s="150"/>
      <c r="AF250" s="59"/>
      <c r="AG250" s="59"/>
      <c r="AH250" s="59"/>
      <c r="AI250" s="59"/>
      <c r="AJ250" s="59"/>
    </row>
    <row r="251" spans="1:36" s="60" customFormat="1" ht="12.75" customHeight="1" x14ac:dyDescent="0.2">
      <c r="A251" s="108">
        <v>245</v>
      </c>
      <c r="B251" s="71" t="s">
        <v>111</v>
      </c>
      <c r="C251" s="62" t="s">
        <v>128</v>
      </c>
      <c r="D251" s="81" t="s">
        <v>481</v>
      </c>
      <c r="E251" s="65">
        <v>1.8</v>
      </c>
      <c r="F251" s="86" t="s">
        <v>237</v>
      </c>
      <c r="G251" s="61">
        <v>46</v>
      </c>
      <c r="H251" s="121">
        <f t="shared" si="8"/>
        <v>82.8</v>
      </c>
      <c r="I251" s="143">
        <f t="shared" si="9"/>
        <v>16.559999999999999</v>
      </c>
      <c r="J251" s="193"/>
      <c r="K251" s="63"/>
      <c r="L251" s="58"/>
      <c r="M251" s="59"/>
      <c r="N251" s="59"/>
      <c r="O251" s="59"/>
      <c r="P251" s="59"/>
      <c r="Q251" s="59"/>
      <c r="R251" s="59"/>
      <c r="S251" s="58"/>
      <c r="T251" s="58"/>
      <c r="U251" s="58"/>
      <c r="V251" s="59"/>
      <c r="W251" s="59"/>
      <c r="X251" s="59"/>
      <c r="Y251" s="59"/>
      <c r="Z251" s="59"/>
      <c r="AA251" s="59"/>
      <c r="AB251" s="59"/>
      <c r="AC251" s="59"/>
      <c r="AD251" s="59"/>
      <c r="AE251" s="150"/>
      <c r="AF251" s="59"/>
      <c r="AG251" s="59"/>
      <c r="AH251" s="59"/>
      <c r="AI251" s="59"/>
      <c r="AJ251" s="59"/>
    </row>
    <row r="252" spans="1:36" s="60" customFormat="1" ht="12.75" customHeight="1" x14ac:dyDescent="0.2">
      <c r="A252" s="108">
        <v>246</v>
      </c>
      <c r="B252" s="71" t="s">
        <v>111</v>
      </c>
      <c r="C252" s="62" t="s">
        <v>128</v>
      </c>
      <c r="D252" s="81" t="s">
        <v>482</v>
      </c>
      <c r="E252" s="65">
        <v>7.1980000000000004</v>
      </c>
      <c r="F252" s="86" t="s">
        <v>237</v>
      </c>
      <c r="G252" s="61">
        <v>46</v>
      </c>
      <c r="H252" s="121">
        <f t="shared" si="8"/>
        <v>331.108</v>
      </c>
      <c r="I252" s="143">
        <f t="shared" si="9"/>
        <v>66.221600000000009</v>
      </c>
      <c r="J252" s="193"/>
      <c r="K252" s="63"/>
      <c r="L252" s="58"/>
      <c r="M252" s="59"/>
      <c r="N252" s="59"/>
      <c r="O252" s="59"/>
      <c r="P252" s="59"/>
      <c r="Q252" s="59"/>
      <c r="R252" s="59"/>
      <c r="S252" s="58"/>
      <c r="T252" s="58"/>
      <c r="U252" s="58"/>
      <c r="V252" s="59"/>
      <c r="W252" s="59"/>
      <c r="X252" s="59"/>
      <c r="Y252" s="59"/>
      <c r="Z252" s="59"/>
      <c r="AA252" s="59"/>
      <c r="AB252" s="59"/>
      <c r="AC252" s="59"/>
      <c r="AD252" s="59"/>
      <c r="AE252" s="150"/>
      <c r="AF252" s="59"/>
      <c r="AG252" s="59"/>
      <c r="AH252" s="59"/>
      <c r="AI252" s="59"/>
      <c r="AJ252" s="59"/>
    </row>
    <row r="253" spans="1:36" s="60" customFormat="1" ht="12.75" customHeight="1" x14ac:dyDescent="0.2">
      <c r="A253" s="108">
        <v>247</v>
      </c>
      <c r="B253" s="71" t="s">
        <v>111</v>
      </c>
      <c r="C253" s="62" t="s">
        <v>128</v>
      </c>
      <c r="D253" s="81" t="s">
        <v>483</v>
      </c>
      <c r="E253" s="65">
        <v>5.4</v>
      </c>
      <c r="F253" s="86" t="s">
        <v>237</v>
      </c>
      <c r="G253" s="61">
        <v>46</v>
      </c>
      <c r="H253" s="121">
        <f t="shared" si="8"/>
        <v>248.4</v>
      </c>
      <c r="I253" s="143">
        <f t="shared" si="9"/>
        <v>49.680000000000007</v>
      </c>
      <c r="J253" s="193"/>
      <c r="K253" s="63"/>
      <c r="L253" s="58"/>
      <c r="M253" s="59"/>
      <c r="N253" s="59"/>
      <c r="O253" s="59"/>
      <c r="P253" s="59"/>
      <c r="Q253" s="59"/>
      <c r="R253" s="59"/>
      <c r="S253" s="58"/>
      <c r="T253" s="58"/>
      <c r="U253" s="58"/>
      <c r="V253" s="59"/>
      <c r="W253" s="59"/>
      <c r="X253" s="59"/>
      <c r="Y253" s="59"/>
      <c r="Z253" s="59"/>
      <c r="AA253" s="59"/>
      <c r="AB253" s="59"/>
      <c r="AC253" s="59"/>
      <c r="AD253" s="59"/>
      <c r="AE253" s="150"/>
      <c r="AF253" s="59"/>
      <c r="AG253" s="59"/>
      <c r="AH253" s="59"/>
      <c r="AI253" s="59"/>
      <c r="AJ253" s="59"/>
    </row>
    <row r="254" spans="1:36" s="60" customFormat="1" ht="12.75" customHeight="1" x14ac:dyDescent="0.2">
      <c r="A254" s="108">
        <v>248</v>
      </c>
      <c r="B254" s="71" t="s">
        <v>111</v>
      </c>
      <c r="C254" s="62" t="s">
        <v>128</v>
      </c>
      <c r="D254" s="64" t="s">
        <v>484</v>
      </c>
      <c r="E254" s="65">
        <v>2.7</v>
      </c>
      <c r="F254" s="62" t="s">
        <v>180</v>
      </c>
      <c r="G254" s="61">
        <v>46</v>
      </c>
      <c r="H254" s="121">
        <f t="shared" si="8"/>
        <v>124.2</v>
      </c>
      <c r="I254" s="143">
        <f t="shared" si="9"/>
        <v>24.840000000000003</v>
      </c>
      <c r="J254" s="193"/>
      <c r="K254" s="63"/>
      <c r="L254" s="58"/>
      <c r="M254" s="59"/>
      <c r="N254" s="59"/>
      <c r="O254" s="59"/>
      <c r="P254" s="59"/>
      <c r="Q254" s="59"/>
      <c r="R254" s="59"/>
      <c r="S254" s="58"/>
      <c r="T254" s="58"/>
      <c r="U254" s="58"/>
      <c r="V254" s="59"/>
      <c r="W254" s="59"/>
      <c r="X254" s="59"/>
      <c r="Y254" s="59"/>
      <c r="Z254" s="59"/>
      <c r="AA254" s="59"/>
      <c r="AB254" s="59"/>
      <c r="AC254" s="59"/>
      <c r="AD254" s="59"/>
      <c r="AE254" s="150"/>
      <c r="AF254" s="59"/>
      <c r="AG254" s="59"/>
      <c r="AH254" s="59"/>
      <c r="AI254" s="59"/>
      <c r="AJ254" s="59"/>
    </row>
    <row r="255" spans="1:36" s="60" customFormat="1" ht="12.75" customHeight="1" x14ac:dyDescent="0.2">
      <c r="A255" s="108">
        <v>249</v>
      </c>
      <c r="B255" s="71" t="s">
        <v>111</v>
      </c>
      <c r="C255" s="62" t="s">
        <v>128</v>
      </c>
      <c r="D255" s="82" t="s">
        <v>495</v>
      </c>
      <c r="E255" s="82">
        <v>2.7</v>
      </c>
      <c r="F255" s="62" t="s">
        <v>180</v>
      </c>
      <c r="G255" s="61">
        <v>46</v>
      </c>
      <c r="H255" s="121">
        <f t="shared" si="8"/>
        <v>124.2</v>
      </c>
      <c r="I255" s="143">
        <f t="shared" si="9"/>
        <v>24.840000000000003</v>
      </c>
      <c r="J255" s="193"/>
      <c r="K255" s="63"/>
      <c r="L255" s="58"/>
      <c r="M255" s="59"/>
      <c r="N255" s="59"/>
      <c r="O255" s="59"/>
      <c r="P255" s="59"/>
      <c r="Q255" s="59"/>
      <c r="R255" s="59"/>
      <c r="S255" s="58"/>
      <c r="T255" s="58"/>
      <c r="U255" s="58"/>
      <c r="V255" s="59"/>
      <c r="W255" s="59"/>
      <c r="X255" s="59"/>
      <c r="Y255" s="59"/>
      <c r="Z255" s="59"/>
      <c r="AA255" s="59"/>
      <c r="AB255" s="59"/>
      <c r="AC255" s="59"/>
      <c r="AD255" s="59"/>
      <c r="AE255" s="150"/>
      <c r="AF255" s="59"/>
      <c r="AG255" s="59"/>
      <c r="AH255" s="59"/>
      <c r="AI255" s="59"/>
      <c r="AJ255" s="59"/>
    </row>
    <row r="256" spans="1:36" s="60" customFormat="1" ht="12.75" customHeight="1" x14ac:dyDescent="0.2">
      <c r="A256" s="108">
        <v>250</v>
      </c>
      <c r="B256" s="71" t="s">
        <v>111</v>
      </c>
      <c r="C256" s="62" t="s">
        <v>128</v>
      </c>
      <c r="D256" s="64" t="s">
        <v>486</v>
      </c>
      <c r="E256" s="65">
        <v>7.2</v>
      </c>
      <c r="F256" s="62" t="s">
        <v>180</v>
      </c>
      <c r="G256" s="61">
        <v>46</v>
      </c>
      <c r="H256" s="121">
        <f t="shared" si="8"/>
        <v>331.2</v>
      </c>
      <c r="I256" s="143">
        <f t="shared" si="9"/>
        <v>66.239999999999995</v>
      </c>
      <c r="J256" s="193"/>
      <c r="K256" s="63"/>
      <c r="L256" s="58"/>
      <c r="M256" s="59"/>
      <c r="N256" s="59"/>
      <c r="O256" s="59"/>
      <c r="P256" s="59"/>
      <c r="Q256" s="59"/>
      <c r="R256" s="59"/>
      <c r="S256" s="58"/>
      <c r="T256" s="58"/>
      <c r="U256" s="58"/>
      <c r="V256" s="59"/>
      <c r="W256" s="59"/>
      <c r="X256" s="59"/>
      <c r="Y256" s="59"/>
      <c r="Z256" s="59"/>
      <c r="AA256" s="59"/>
      <c r="AB256" s="59"/>
      <c r="AC256" s="59"/>
      <c r="AD256" s="59"/>
      <c r="AE256" s="150"/>
      <c r="AF256" s="59"/>
      <c r="AG256" s="59"/>
      <c r="AH256" s="59"/>
      <c r="AI256" s="59"/>
      <c r="AJ256" s="59"/>
    </row>
    <row r="257" spans="1:36" s="60" customFormat="1" ht="12.75" customHeight="1" x14ac:dyDescent="0.2">
      <c r="A257" s="108">
        <v>251</v>
      </c>
      <c r="B257" s="71" t="s">
        <v>111</v>
      </c>
      <c r="C257" s="62" t="s">
        <v>128</v>
      </c>
      <c r="D257" s="64" t="s">
        <v>487</v>
      </c>
      <c r="E257" s="65">
        <v>5.4</v>
      </c>
      <c r="F257" s="62" t="s">
        <v>180</v>
      </c>
      <c r="G257" s="61">
        <v>46</v>
      </c>
      <c r="H257" s="121">
        <f t="shared" si="8"/>
        <v>248.4</v>
      </c>
      <c r="I257" s="143">
        <f t="shared" si="9"/>
        <v>49.680000000000007</v>
      </c>
      <c r="J257" s="193"/>
      <c r="K257" s="63"/>
      <c r="L257" s="58"/>
      <c r="M257" s="59"/>
      <c r="N257" s="59"/>
      <c r="O257" s="59"/>
      <c r="P257" s="59"/>
      <c r="Q257" s="59"/>
      <c r="R257" s="59"/>
      <c r="S257" s="58"/>
      <c r="T257" s="58"/>
      <c r="U257" s="58"/>
      <c r="V257" s="59"/>
      <c r="W257" s="59"/>
      <c r="X257" s="59"/>
      <c r="Y257" s="59"/>
      <c r="Z257" s="59"/>
      <c r="AA257" s="59"/>
      <c r="AB257" s="59"/>
      <c r="AC257" s="59"/>
      <c r="AD257" s="59"/>
      <c r="AE257" s="150"/>
      <c r="AF257" s="59"/>
      <c r="AG257" s="59"/>
      <c r="AH257" s="59"/>
      <c r="AI257" s="59"/>
      <c r="AJ257" s="59"/>
    </row>
    <row r="258" spans="1:36" s="60" customFormat="1" ht="12.75" customHeight="1" x14ac:dyDescent="0.2">
      <c r="A258" s="108">
        <v>252</v>
      </c>
      <c r="B258" s="71" t="s">
        <v>111</v>
      </c>
      <c r="C258" s="62" t="s">
        <v>128</v>
      </c>
      <c r="D258" s="64" t="s">
        <v>488</v>
      </c>
      <c r="E258" s="65">
        <v>2.7</v>
      </c>
      <c r="F258" s="62" t="s">
        <v>180</v>
      </c>
      <c r="G258" s="61">
        <v>46</v>
      </c>
      <c r="H258" s="121">
        <f t="shared" si="8"/>
        <v>124.2</v>
      </c>
      <c r="I258" s="143">
        <f t="shared" si="9"/>
        <v>24.840000000000003</v>
      </c>
      <c r="J258" s="193"/>
      <c r="K258" s="63"/>
      <c r="L258" s="58"/>
      <c r="M258" s="59"/>
      <c r="N258" s="59"/>
      <c r="O258" s="59"/>
      <c r="P258" s="59"/>
      <c r="Q258" s="59"/>
      <c r="R258" s="59"/>
      <c r="S258" s="58"/>
      <c r="T258" s="58"/>
      <c r="U258" s="58"/>
      <c r="V258" s="59"/>
      <c r="W258" s="59"/>
      <c r="X258" s="59"/>
      <c r="Y258" s="59"/>
      <c r="Z258" s="59"/>
      <c r="AA258" s="59"/>
      <c r="AB258" s="59"/>
      <c r="AC258" s="59"/>
      <c r="AD258" s="59"/>
      <c r="AE258" s="150"/>
      <c r="AF258" s="59"/>
      <c r="AG258" s="59"/>
      <c r="AH258" s="59"/>
      <c r="AI258" s="59"/>
      <c r="AJ258" s="59"/>
    </row>
    <row r="259" spans="1:36" s="60" customFormat="1" ht="12.75" customHeight="1" x14ac:dyDescent="0.2">
      <c r="A259" s="108">
        <v>253</v>
      </c>
      <c r="B259" s="71" t="s">
        <v>111</v>
      </c>
      <c r="C259" s="62" t="s">
        <v>128</v>
      </c>
      <c r="D259" s="72" t="s">
        <v>541</v>
      </c>
      <c r="E259" s="73">
        <v>2.7</v>
      </c>
      <c r="F259" s="71" t="s">
        <v>180</v>
      </c>
      <c r="G259" s="61">
        <v>46</v>
      </c>
      <c r="H259" s="121">
        <f t="shared" si="8"/>
        <v>124.2</v>
      </c>
      <c r="I259" s="143">
        <f t="shared" si="9"/>
        <v>24.840000000000003</v>
      </c>
      <c r="J259" s="193"/>
      <c r="K259" s="63"/>
      <c r="L259" s="58"/>
      <c r="M259" s="59"/>
      <c r="N259" s="59"/>
      <c r="O259" s="59"/>
      <c r="P259" s="59"/>
      <c r="Q259" s="59"/>
      <c r="R259" s="59"/>
      <c r="S259" s="58"/>
      <c r="T259" s="58"/>
      <c r="U259" s="58"/>
      <c r="V259" s="59"/>
      <c r="W259" s="59"/>
      <c r="X259" s="59"/>
      <c r="Y259" s="59"/>
      <c r="Z259" s="59"/>
      <c r="AA259" s="59"/>
      <c r="AB259" s="59"/>
      <c r="AC259" s="59"/>
      <c r="AD259" s="59"/>
      <c r="AE259" s="150"/>
      <c r="AF259" s="59"/>
      <c r="AG259" s="59"/>
      <c r="AH259" s="59"/>
      <c r="AI259" s="59"/>
      <c r="AJ259" s="59"/>
    </row>
    <row r="260" spans="1:36" s="60" customFormat="1" ht="12.75" customHeight="1" x14ac:dyDescent="0.2">
      <c r="A260" s="108">
        <v>254</v>
      </c>
      <c r="B260" s="71" t="s">
        <v>111</v>
      </c>
      <c r="C260" s="62" t="s">
        <v>128</v>
      </c>
      <c r="D260" s="81" t="s">
        <v>492</v>
      </c>
      <c r="E260" s="82">
        <v>4.05</v>
      </c>
      <c r="F260" s="62" t="s">
        <v>180</v>
      </c>
      <c r="G260" s="61">
        <v>46</v>
      </c>
      <c r="H260" s="121">
        <f t="shared" si="8"/>
        <v>186.29999999999998</v>
      </c>
      <c r="I260" s="143">
        <f t="shared" si="9"/>
        <v>37.26</v>
      </c>
      <c r="J260" s="193"/>
      <c r="K260" s="63"/>
      <c r="L260" s="58"/>
      <c r="M260" s="59"/>
      <c r="N260" s="59"/>
      <c r="O260" s="59"/>
      <c r="P260" s="59"/>
      <c r="Q260" s="59"/>
      <c r="R260" s="59"/>
      <c r="S260" s="58"/>
      <c r="T260" s="58"/>
      <c r="U260" s="58"/>
      <c r="V260" s="59"/>
      <c r="W260" s="59"/>
      <c r="X260" s="59"/>
      <c r="Y260" s="59"/>
      <c r="Z260" s="59"/>
      <c r="AA260" s="59"/>
      <c r="AB260" s="59"/>
      <c r="AC260" s="59"/>
      <c r="AD260" s="59"/>
      <c r="AE260" s="150"/>
      <c r="AF260" s="59"/>
      <c r="AG260" s="59"/>
      <c r="AH260" s="59"/>
      <c r="AI260" s="59"/>
      <c r="AJ260" s="59"/>
    </row>
    <row r="261" spans="1:36" s="60" customFormat="1" ht="12.75" customHeight="1" x14ac:dyDescent="0.2">
      <c r="A261" s="108">
        <v>255</v>
      </c>
      <c r="B261" s="71" t="s">
        <v>111</v>
      </c>
      <c r="C261" s="62" t="s">
        <v>128</v>
      </c>
      <c r="D261" s="72" t="s">
        <v>722</v>
      </c>
      <c r="E261" s="73">
        <v>13.728</v>
      </c>
      <c r="F261" s="71" t="s">
        <v>180</v>
      </c>
      <c r="G261" s="61">
        <v>46</v>
      </c>
      <c r="H261" s="121">
        <f t="shared" si="8"/>
        <v>631.48799999999994</v>
      </c>
      <c r="I261" s="143">
        <f t="shared" si="9"/>
        <v>126.29759999999999</v>
      </c>
      <c r="J261" s="193"/>
      <c r="K261" s="63"/>
      <c r="L261" s="58"/>
      <c r="M261" s="59"/>
      <c r="N261" s="59"/>
      <c r="O261" s="59"/>
      <c r="P261" s="59"/>
      <c r="Q261" s="59"/>
      <c r="R261" s="59"/>
      <c r="S261" s="58"/>
      <c r="T261" s="58"/>
      <c r="U261" s="58"/>
      <c r="V261" s="59"/>
      <c r="W261" s="59"/>
      <c r="X261" s="59"/>
      <c r="Y261" s="59"/>
      <c r="Z261" s="59"/>
      <c r="AA261" s="59"/>
      <c r="AB261" s="59"/>
      <c r="AC261" s="59"/>
      <c r="AD261" s="59"/>
      <c r="AE261" s="150"/>
      <c r="AF261" s="59"/>
      <c r="AG261" s="59"/>
      <c r="AH261" s="59"/>
      <c r="AI261" s="59"/>
      <c r="AJ261" s="59"/>
    </row>
    <row r="262" spans="1:36" s="60" customFormat="1" ht="12.75" customHeight="1" x14ac:dyDescent="0.2">
      <c r="A262" s="108">
        <v>256</v>
      </c>
      <c r="B262" s="71" t="s">
        <v>111</v>
      </c>
      <c r="C262" s="62" t="s">
        <v>128</v>
      </c>
      <c r="D262" s="64" t="s">
        <v>493</v>
      </c>
      <c r="E262" s="65">
        <v>14.849</v>
      </c>
      <c r="F262" s="62" t="s">
        <v>180</v>
      </c>
      <c r="G262" s="61">
        <v>46</v>
      </c>
      <c r="H262" s="121">
        <f t="shared" si="8"/>
        <v>683.05399999999997</v>
      </c>
      <c r="I262" s="143">
        <f t="shared" si="9"/>
        <v>136.61080000000001</v>
      </c>
      <c r="J262" s="193"/>
      <c r="K262" s="63"/>
      <c r="L262" s="58"/>
      <c r="M262" s="59"/>
      <c r="N262" s="59"/>
      <c r="O262" s="59"/>
      <c r="P262" s="59"/>
      <c r="Q262" s="59"/>
      <c r="R262" s="59"/>
      <c r="S262" s="58"/>
      <c r="T262" s="58"/>
      <c r="U262" s="58"/>
      <c r="V262" s="59"/>
      <c r="W262" s="59"/>
      <c r="X262" s="59"/>
      <c r="Y262" s="59"/>
      <c r="Z262" s="59"/>
      <c r="AA262" s="59"/>
      <c r="AB262" s="59"/>
      <c r="AC262" s="59"/>
      <c r="AD262" s="59"/>
      <c r="AE262" s="150"/>
      <c r="AF262" s="59"/>
      <c r="AG262" s="59"/>
      <c r="AH262" s="59"/>
      <c r="AI262" s="59"/>
      <c r="AJ262" s="59"/>
    </row>
    <row r="263" spans="1:36" s="60" customFormat="1" ht="12.75" customHeight="1" x14ac:dyDescent="0.2">
      <c r="A263" s="108">
        <v>257</v>
      </c>
      <c r="B263" s="71" t="s">
        <v>111</v>
      </c>
      <c r="C263" s="62" t="s">
        <v>128</v>
      </c>
      <c r="D263" s="64" t="s">
        <v>494</v>
      </c>
      <c r="E263" s="65">
        <v>7.2</v>
      </c>
      <c r="F263" s="62" t="s">
        <v>180</v>
      </c>
      <c r="G263" s="61">
        <v>46</v>
      </c>
      <c r="H263" s="121">
        <f t="shared" si="8"/>
        <v>331.2</v>
      </c>
      <c r="I263" s="143">
        <f t="shared" si="9"/>
        <v>66.239999999999995</v>
      </c>
      <c r="J263" s="193"/>
      <c r="K263" s="63"/>
      <c r="L263" s="58"/>
      <c r="M263" s="59"/>
      <c r="N263" s="59"/>
      <c r="O263" s="59"/>
      <c r="P263" s="59"/>
      <c r="Q263" s="59"/>
      <c r="R263" s="59"/>
      <c r="S263" s="58"/>
      <c r="T263" s="58"/>
      <c r="U263" s="58"/>
      <c r="V263" s="59"/>
      <c r="W263" s="59"/>
      <c r="X263" s="59"/>
      <c r="Y263" s="59"/>
      <c r="Z263" s="59"/>
      <c r="AA263" s="59"/>
      <c r="AB263" s="59"/>
      <c r="AC263" s="59"/>
      <c r="AD263" s="59"/>
      <c r="AE263" s="150"/>
      <c r="AF263" s="59"/>
      <c r="AG263" s="59"/>
      <c r="AH263" s="59"/>
      <c r="AI263" s="59"/>
      <c r="AJ263" s="59"/>
    </row>
    <row r="264" spans="1:36" s="60" customFormat="1" ht="12.75" customHeight="1" x14ac:dyDescent="0.2">
      <c r="A264" s="108">
        <v>258</v>
      </c>
      <c r="B264" s="71" t="s">
        <v>111</v>
      </c>
      <c r="C264" s="62" t="s">
        <v>128</v>
      </c>
      <c r="D264" s="72" t="s">
        <v>939</v>
      </c>
      <c r="E264" s="73">
        <v>7.6050000000000004</v>
      </c>
      <c r="F264" s="71" t="s">
        <v>180</v>
      </c>
      <c r="G264" s="61">
        <v>46</v>
      </c>
      <c r="H264" s="121">
        <f t="shared" si="8"/>
        <v>349.83000000000004</v>
      </c>
      <c r="I264" s="143">
        <f t="shared" si="9"/>
        <v>69.966000000000008</v>
      </c>
      <c r="J264" s="193"/>
      <c r="K264" s="63"/>
      <c r="L264" s="58"/>
      <c r="M264" s="59"/>
      <c r="N264" s="59"/>
      <c r="O264" s="59"/>
      <c r="P264" s="59"/>
      <c r="Q264" s="59"/>
      <c r="R264" s="59"/>
      <c r="S264" s="58"/>
      <c r="T264" s="58"/>
      <c r="U264" s="58"/>
      <c r="V264" s="59"/>
      <c r="W264" s="59"/>
      <c r="X264" s="59"/>
      <c r="Y264" s="59"/>
      <c r="Z264" s="59"/>
      <c r="AA264" s="59"/>
      <c r="AB264" s="59"/>
      <c r="AC264" s="59"/>
      <c r="AD264" s="59"/>
      <c r="AE264" s="150"/>
      <c r="AF264" s="59"/>
      <c r="AG264" s="59"/>
      <c r="AH264" s="59"/>
      <c r="AI264" s="59"/>
      <c r="AJ264" s="59"/>
    </row>
    <row r="265" spans="1:36" s="60" customFormat="1" ht="12.75" customHeight="1" x14ac:dyDescent="0.2">
      <c r="A265" s="108">
        <v>259</v>
      </c>
      <c r="B265" s="71" t="s">
        <v>111</v>
      </c>
      <c r="C265" s="62" t="s">
        <v>128</v>
      </c>
      <c r="D265" s="81" t="s">
        <v>485</v>
      </c>
      <c r="E265" s="65">
        <v>11.249000000000001</v>
      </c>
      <c r="F265" s="86" t="s">
        <v>180</v>
      </c>
      <c r="G265" s="61">
        <v>46</v>
      </c>
      <c r="H265" s="121">
        <f t="shared" si="8"/>
        <v>517.45400000000006</v>
      </c>
      <c r="I265" s="143">
        <f t="shared" si="9"/>
        <v>103.49080000000002</v>
      </c>
      <c r="J265" s="193"/>
      <c r="K265" s="63"/>
      <c r="L265" s="58"/>
      <c r="M265" s="59"/>
      <c r="N265" s="59"/>
      <c r="O265" s="59"/>
      <c r="P265" s="59"/>
      <c r="Q265" s="59"/>
      <c r="R265" s="59"/>
      <c r="S265" s="58"/>
      <c r="T265" s="58"/>
      <c r="U265" s="58"/>
      <c r="V265" s="59"/>
      <c r="W265" s="59"/>
      <c r="X265" s="59"/>
      <c r="Y265" s="59"/>
      <c r="Z265" s="59"/>
      <c r="AA265" s="59"/>
      <c r="AB265" s="59"/>
      <c r="AC265" s="59"/>
      <c r="AD265" s="59"/>
      <c r="AE265" s="150"/>
      <c r="AF265" s="59"/>
      <c r="AG265" s="59"/>
      <c r="AH265" s="59"/>
      <c r="AI265" s="59"/>
      <c r="AJ265" s="59"/>
    </row>
    <row r="266" spans="1:36" s="60" customFormat="1" ht="12.75" customHeight="1" x14ac:dyDescent="0.2">
      <c r="A266" s="108">
        <v>260</v>
      </c>
      <c r="B266" s="71" t="s">
        <v>111</v>
      </c>
      <c r="C266" s="62" t="s">
        <v>128</v>
      </c>
      <c r="D266" s="64" t="s">
        <v>496</v>
      </c>
      <c r="E266" s="65">
        <v>0.91200000000000003</v>
      </c>
      <c r="F266" s="62" t="s">
        <v>238</v>
      </c>
      <c r="G266" s="61">
        <v>46</v>
      </c>
      <c r="H266" s="121">
        <f t="shared" si="8"/>
        <v>41.951999999999998</v>
      </c>
      <c r="I266" s="143">
        <f t="shared" si="9"/>
        <v>8.3903999999999996</v>
      </c>
      <c r="J266" s="193"/>
      <c r="K266" s="63"/>
      <c r="L266" s="58"/>
      <c r="M266" s="59"/>
      <c r="N266" s="59"/>
      <c r="O266" s="59"/>
      <c r="P266" s="59"/>
      <c r="Q266" s="59"/>
      <c r="R266" s="59"/>
      <c r="S266" s="58"/>
      <c r="T266" s="58"/>
      <c r="U266" s="58"/>
      <c r="V266" s="59"/>
      <c r="W266" s="59"/>
      <c r="X266" s="59"/>
      <c r="Y266" s="59"/>
      <c r="Z266" s="59"/>
      <c r="AA266" s="59"/>
      <c r="AB266" s="59"/>
      <c r="AC266" s="59"/>
      <c r="AD266" s="59"/>
      <c r="AE266" s="150"/>
      <c r="AF266" s="59"/>
      <c r="AG266" s="59"/>
      <c r="AH266" s="59"/>
      <c r="AI266" s="59"/>
      <c r="AJ266" s="59"/>
    </row>
    <row r="267" spans="1:36" s="60" customFormat="1" ht="12.75" customHeight="1" x14ac:dyDescent="0.2">
      <c r="A267" s="108">
        <v>261</v>
      </c>
      <c r="B267" s="71" t="s">
        <v>111</v>
      </c>
      <c r="C267" s="62" t="s">
        <v>128</v>
      </c>
      <c r="D267" s="81" t="s">
        <v>497</v>
      </c>
      <c r="E267" s="82">
        <v>1.35</v>
      </c>
      <c r="F267" s="62" t="s">
        <v>239</v>
      </c>
      <c r="G267" s="61">
        <v>46</v>
      </c>
      <c r="H267" s="121">
        <f t="shared" si="8"/>
        <v>62.1</v>
      </c>
      <c r="I267" s="143">
        <f t="shared" si="9"/>
        <v>12.420000000000002</v>
      </c>
      <c r="J267" s="193"/>
      <c r="K267" s="63"/>
      <c r="L267" s="58"/>
      <c r="M267" s="59"/>
      <c r="N267" s="59"/>
      <c r="O267" s="59"/>
      <c r="P267" s="59"/>
      <c r="Q267" s="59"/>
      <c r="R267" s="59"/>
      <c r="S267" s="58"/>
      <c r="T267" s="58"/>
      <c r="U267" s="58"/>
      <c r="V267" s="59"/>
      <c r="W267" s="59"/>
      <c r="X267" s="59"/>
      <c r="Y267" s="59"/>
      <c r="Z267" s="59"/>
      <c r="AA267" s="59"/>
      <c r="AB267" s="59"/>
      <c r="AC267" s="59"/>
      <c r="AD267" s="59"/>
      <c r="AE267" s="150"/>
      <c r="AF267" s="59"/>
      <c r="AG267" s="59"/>
      <c r="AH267" s="59"/>
      <c r="AI267" s="59"/>
      <c r="AJ267" s="59"/>
    </row>
    <row r="268" spans="1:36" s="60" customFormat="1" ht="12.75" customHeight="1" x14ac:dyDescent="0.2">
      <c r="A268" s="108">
        <v>262</v>
      </c>
      <c r="B268" s="71" t="s">
        <v>111</v>
      </c>
      <c r="C268" s="62" t="s">
        <v>128</v>
      </c>
      <c r="D268" s="64" t="s">
        <v>498</v>
      </c>
      <c r="E268" s="65">
        <v>1.349</v>
      </c>
      <c r="F268" s="62" t="s">
        <v>239</v>
      </c>
      <c r="G268" s="61">
        <v>46</v>
      </c>
      <c r="H268" s="121">
        <f t="shared" si="8"/>
        <v>62.054000000000002</v>
      </c>
      <c r="I268" s="143">
        <f t="shared" si="9"/>
        <v>12.410800000000002</v>
      </c>
      <c r="J268" s="193"/>
      <c r="K268" s="63"/>
      <c r="L268" s="58"/>
      <c r="M268" s="59"/>
      <c r="N268" s="59"/>
      <c r="O268" s="59"/>
      <c r="P268" s="59"/>
      <c r="Q268" s="59"/>
      <c r="R268" s="59"/>
      <c r="S268" s="58"/>
      <c r="T268" s="58"/>
      <c r="U268" s="58"/>
      <c r="V268" s="59"/>
      <c r="W268" s="59"/>
      <c r="X268" s="59"/>
      <c r="Y268" s="59"/>
      <c r="Z268" s="59"/>
      <c r="AA268" s="59"/>
      <c r="AB268" s="59"/>
      <c r="AC268" s="59"/>
      <c r="AD268" s="59"/>
      <c r="AE268" s="150"/>
      <c r="AF268" s="59"/>
      <c r="AG268" s="59"/>
      <c r="AH268" s="59"/>
      <c r="AI268" s="59"/>
      <c r="AJ268" s="59"/>
    </row>
    <row r="269" spans="1:36" s="60" customFormat="1" ht="12.75" customHeight="1" x14ac:dyDescent="0.2">
      <c r="A269" s="108">
        <v>263</v>
      </c>
      <c r="B269" s="71" t="s">
        <v>111</v>
      </c>
      <c r="C269" s="62" t="s">
        <v>128</v>
      </c>
      <c r="D269" s="64" t="s">
        <v>499</v>
      </c>
      <c r="E269" s="65">
        <v>3.15</v>
      </c>
      <c r="F269" s="62" t="s">
        <v>239</v>
      </c>
      <c r="G269" s="61">
        <v>46</v>
      </c>
      <c r="H269" s="121">
        <f t="shared" si="8"/>
        <v>144.9</v>
      </c>
      <c r="I269" s="143">
        <f t="shared" si="9"/>
        <v>28.980000000000004</v>
      </c>
      <c r="J269" s="193"/>
      <c r="K269" s="63"/>
      <c r="L269" s="58"/>
      <c r="M269" s="59"/>
      <c r="N269" s="59"/>
      <c r="O269" s="59"/>
      <c r="P269" s="59"/>
      <c r="Q269" s="59"/>
      <c r="R269" s="59"/>
      <c r="S269" s="58"/>
      <c r="T269" s="58"/>
      <c r="U269" s="58"/>
      <c r="V269" s="59"/>
      <c r="W269" s="59"/>
      <c r="X269" s="59"/>
      <c r="Y269" s="59"/>
      <c r="Z269" s="59"/>
      <c r="AA269" s="59"/>
      <c r="AB269" s="59"/>
      <c r="AC269" s="59"/>
      <c r="AD269" s="59"/>
      <c r="AE269" s="150"/>
      <c r="AF269" s="59"/>
      <c r="AG269" s="59"/>
      <c r="AH269" s="59"/>
      <c r="AI269" s="59"/>
      <c r="AJ269" s="59"/>
    </row>
    <row r="270" spans="1:36" s="60" customFormat="1" ht="12.75" customHeight="1" x14ac:dyDescent="0.2">
      <c r="A270" s="108">
        <v>264</v>
      </c>
      <c r="B270" s="71" t="s">
        <v>111</v>
      </c>
      <c r="C270" s="62" t="s">
        <v>128</v>
      </c>
      <c r="D270" s="64" t="s">
        <v>500</v>
      </c>
      <c r="E270" s="65">
        <v>4.5</v>
      </c>
      <c r="F270" s="62" t="s">
        <v>240</v>
      </c>
      <c r="G270" s="61">
        <v>46</v>
      </c>
      <c r="H270" s="121">
        <f t="shared" si="8"/>
        <v>207</v>
      </c>
      <c r="I270" s="143">
        <f t="shared" si="9"/>
        <v>41.400000000000006</v>
      </c>
      <c r="J270" s="193"/>
      <c r="K270" s="63"/>
      <c r="L270" s="58"/>
      <c r="M270" s="59"/>
      <c r="N270" s="59"/>
      <c r="O270" s="59"/>
      <c r="P270" s="59"/>
      <c r="Q270" s="59"/>
      <c r="R270" s="59"/>
      <c r="S270" s="58"/>
      <c r="T270" s="58"/>
      <c r="U270" s="58"/>
      <c r="V270" s="59"/>
      <c r="W270" s="59"/>
      <c r="X270" s="59"/>
      <c r="Y270" s="59"/>
      <c r="Z270" s="59"/>
      <c r="AA270" s="59"/>
      <c r="AB270" s="59"/>
      <c r="AC270" s="59"/>
      <c r="AD270" s="59"/>
      <c r="AE270" s="150"/>
      <c r="AF270" s="59"/>
      <c r="AG270" s="59"/>
      <c r="AH270" s="59"/>
      <c r="AI270" s="59"/>
      <c r="AJ270" s="59"/>
    </row>
    <row r="271" spans="1:36" s="60" customFormat="1" ht="12.75" customHeight="1" x14ac:dyDescent="0.2">
      <c r="A271" s="108">
        <v>265</v>
      </c>
      <c r="B271" s="71" t="s">
        <v>111</v>
      </c>
      <c r="C271" s="62" t="s">
        <v>128</v>
      </c>
      <c r="D271" s="81" t="s">
        <v>501</v>
      </c>
      <c r="E271" s="82">
        <v>10.26</v>
      </c>
      <c r="F271" s="62" t="s">
        <v>241</v>
      </c>
      <c r="G271" s="61">
        <v>46</v>
      </c>
      <c r="H271" s="121">
        <f t="shared" si="8"/>
        <v>471.96</v>
      </c>
      <c r="I271" s="143">
        <f t="shared" si="9"/>
        <v>94.391999999999996</v>
      </c>
      <c r="J271" s="193"/>
      <c r="K271" s="63"/>
      <c r="L271" s="58"/>
      <c r="M271" s="59"/>
      <c r="N271" s="59"/>
      <c r="O271" s="59"/>
      <c r="P271" s="59"/>
      <c r="Q271" s="59"/>
      <c r="R271" s="59"/>
      <c r="S271" s="58"/>
      <c r="T271" s="58"/>
      <c r="U271" s="58"/>
      <c r="V271" s="59"/>
      <c r="W271" s="59"/>
      <c r="X271" s="59"/>
      <c r="Y271" s="59"/>
      <c r="Z271" s="59"/>
      <c r="AA271" s="59"/>
      <c r="AB271" s="59"/>
      <c r="AC271" s="59"/>
      <c r="AD271" s="59"/>
      <c r="AE271" s="150"/>
      <c r="AF271" s="59"/>
      <c r="AG271" s="59"/>
      <c r="AH271" s="59"/>
      <c r="AI271" s="59"/>
      <c r="AJ271" s="59"/>
    </row>
    <row r="272" spans="1:36" s="60" customFormat="1" ht="12.75" customHeight="1" x14ac:dyDescent="0.2">
      <c r="A272" s="108">
        <v>266</v>
      </c>
      <c r="B272" s="71" t="s">
        <v>111</v>
      </c>
      <c r="C272" s="62" t="s">
        <v>128</v>
      </c>
      <c r="D272" s="64" t="s">
        <v>502</v>
      </c>
      <c r="E272" s="65">
        <v>11.701000000000001</v>
      </c>
      <c r="F272" s="86" t="s">
        <v>241</v>
      </c>
      <c r="G272" s="61">
        <v>46</v>
      </c>
      <c r="H272" s="121">
        <f t="shared" si="8"/>
        <v>538.24599999999998</v>
      </c>
      <c r="I272" s="143">
        <f t="shared" si="9"/>
        <v>107.64920000000001</v>
      </c>
      <c r="J272" s="193"/>
      <c r="K272" s="63"/>
      <c r="L272" s="58"/>
      <c r="M272" s="59"/>
      <c r="N272" s="59"/>
      <c r="O272" s="59"/>
      <c r="P272" s="59"/>
      <c r="Q272" s="59"/>
      <c r="R272" s="59"/>
      <c r="S272" s="58"/>
      <c r="T272" s="58"/>
      <c r="U272" s="58"/>
      <c r="V272" s="59"/>
      <c r="W272" s="59"/>
      <c r="X272" s="59"/>
      <c r="Y272" s="59"/>
      <c r="Z272" s="59"/>
      <c r="AA272" s="59"/>
      <c r="AB272" s="59"/>
      <c r="AC272" s="59"/>
      <c r="AD272" s="59"/>
      <c r="AE272" s="150"/>
      <c r="AF272" s="59"/>
      <c r="AG272" s="59"/>
      <c r="AH272" s="59"/>
      <c r="AI272" s="59"/>
      <c r="AJ272" s="59"/>
    </row>
    <row r="273" spans="1:36" s="60" customFormat="1" ht="12.75" customHeight="1" x14ac:dyDescent="0.2">
      <c r="A273" s="108">
        <v>267</v>
      </c>
      <c r="B273" s="71" t="s">
        <v>111</v>
      </c>
      <c r="C273" s="62" t="s">
        <v>128</v>
      </c>
      <c r="D273" s="64" t="s">
        <v>503</v>
      </c>
      <c r="E273" s="65">
        <v>7.1989999999999998</v>
      </c>
      <c r="F273" s="62" t="s">
        <v>242</v>
      </c>
      <c r="G273" s="61">
        <v>46</v>
      </c>
      <c r="H273" s="121">
        <f t="shared" si="8"/>
        <v>331.154</v>
      </c>
      <c r="I273" s="143">
        <f t="shared" si="9"/>
        <v>66.230800000000002</v>
      </c>
      <c r="J273" s="193"/>
      <c r="K273" s="63"/>
      <c r="L273" s="58"/>
      <c r="M273" s="59"/>
      <c r="N273" s="59"/>
      <c r="O273" s="59"/>
      <c r="P273" s="59"/>
      <c r="Q273" s="59"/>
      <c r="R273" s="59"/>
      <c r="S273" s="58"/>
      <c r="T273" s="58"/>
      <c r="U273" s="58"/>
      <c r="V273" s="59"/>
      <c r="W273" s="59"/>
      <c r="X273" s="59"/>
      <c r="Y273" s="59"/>
      <c r="Z273" s="59"/>
      <c r="AA273" s="59"/>
      <c r="AB273" s="59"/>
      <c r="AC273" s="59"/>
      <c r="AD273" s="59"/>
      <c r="AE273" s="150"/>
      <c r="AF273" s="59"/>
      <c r="AG273" s="59"/>
      <c r="AH273" s="59"/>
      <c r="AI273" s="59"/>
      <c r="AJ273" s="59"/>
    </row>
    <row r="274" spans="1:36" s="60" customFormat="1" ht="12.75" customHeight="1" x14ac:dyDescent="0.2">
      <c r="A274" s="108">
        <v>268</v>
      </c>
      <c r="B274" s="71" t="s">
        <v>111</v>
      </c>
      <c r="C274" s="62" t="s">
        <v>128</v>
      </c>
      <c r="D274" s="64" t="s">
        <v>504</v>
      </c>
      <c r="E274" s="65">
        <v>14.398999999999999</v>
      </c>
      <c r="F274" s="62" t="s">
        <v>242</v>
      </c>
      <c r="G274" s="61">
        <v>46</v>
      </c>
      <c r="H274" s="121">
        <f t="shared" si="8"/>
        <v>662.35399999999993</v>
      </c>
      <c r="I274" s="143">
        <f t="shared" si="9"/>
        <v>132.4708</v>
      </c>
      <c r="J274" s="193"/>
      <c r="K274" s="63"/>
      <c r="L274" s="58"/>
      <c r="M274" s="59"/>
      <c r="N274" s="59"/>
      <c r="O274" s="59"/>
      <c r="P274" s="59"/>
      <c r="Q274" s="59"/>
      <c r="R274" s="59"/>
      <c r="S274" s="58"/>
      <c r="T274" s="58"/>
      <c r="U274" s="58"/>
      <c r="V274" s="59"/>
      <c r="W274" s="59"/>
      <c r="X274" s="59"/>
      <c r="Y274" s="59"/>
      <c r="Z274" s="59"/>
      <c r="AA274" s="59"/>
      <c r="AB274" s="59"/>
      <c r="AC274" s="59"/>
      <c r="AD274" s="59"/>
      <c r="AE274" s="150"/>
      <c r="AF274" s="59"/>
      <c r="AG274" s="59"/>
      <c r="AH274" s="59"/>
      <c r="AI274" s="59"/>
      <c r="AJ274" s="59"/>
    </row>
    <row r="275" spans="1:36" s="60" customFormat="1" ht="12.75" customHeight="1" x14ac:dyDescent="0.2">
      <c r="A275" s="108">
        <v>269</v>
      </c>
      <c r="B275" s="71" t="s">
        <v>111</v>
      </c>
      <c r="C275" s="62" t="s">
        <v>128</v>
      </c>
      <c r="D275" s="81" t="s">
        <v>505</v>
      </c>
      <c r="E275" s="82">
        <v>7.2009999999999996</v>
      </c>
      <c r="F275" s="62" t="s">
        <v>353</v>
      </c>
      <c r="G275" s="61">
        <v>46</v>
      </c>
      <c r="H275" s="121">
        <f t="shared" si="8"/>
        <v>331.24599999999998</v>
      </c>
      <c r="I275" s="143">
        <f t="shared" si="9"/>
        <v>66.249200000000002</v>
      </c>
      <c r="J275" s="193"/>
      <c r="K275" s="63"/>
      <c r="L275" s="58"/>
      <c r="M275" s="59"/>
      <c r="N275" s="59"/>
      <c r="O275" s="59"/>
      <c r="P275" s="59"/>
      <c r="Q275" s="59"/>
      <c r="R275" s="59"/>
      <c r="S275" s="58"/>
      <c r="T275" s="58"/>
      <c r="U275" s="58"/>
      <c r="V275" s="59"/>
      <c r="W275" s="59"/>
      <c r="X275" s="59"/>
      <c r="Y275" s="59"/>
      <c r="Z275" s="59"/>
      <c r="AA275" s="59"/>
      <c r="AB275" s="59"/>
      <c r="AC275" s="59"/>
      <c r="AD275" s="59"/>
      <c r="AE275" s="150"/>
      <c r="AF275" s="59"/>
      <c r="AG275" s="59"/>
      <c r="AH275" s="59"/>
      <c r="AI275" s="59"/>
      <c r="AJ275" s="59"/>
    </row>
    <row r="276" spans="1:36" s="60" customFormat="1" ht="12.75" customHeight="1" x14ac:dyDescent="0.2">
      <c r="A276" s="108">
        <v>270</v>
      </c>
      <c r="B276" s="71" t="s">
        <v>111</v>
      </c>
      <c r="C276" s="62" t="s">
        <v>128</v>
      </c>
      <c r="D276" s="81" t="s">
        <v>506</v>
      </c>
      <c r="E276" s="82">
        <v>0.9</v>
      </c>
      <c r="F276" s="62" t="s">
        <v>354</v>
      </c>
      <c r="G276" s="61">
        <v>46</v>
      </c>
      <c r="H276" s="121">
        <f t="shared" si="8"/>
        <v>41.4</v>
      </c>
      <c r="I276" s="143">
        <f t="shared" si="9"/>
        <v>8.2799999999999994</v>
      </c>
      <c r="J276" s="193"/>
      <c r="K276" s="63"/>
      <c r="L276" s="58"/>
      <c r="M276" s="59"/>
      <c r="N276" s="59"/>
      <c r="O276" s="59"/>
      <c r="P276" s="59"/>
      <c r="Q276" s="59"/>
      <c r="R276" s="59"/>
      <c r="S276" s="58"/>
      <c r="T276" s="58"/>
      <c r="U276" s="58"/>
      <c r="V276" s="59"/>
      <c r="W276" s="59"/>
      <c r="X276" s="59"/>
      <c r="Y276" s="59"/>
      <c r="Z276" s="59"/>
      <c r="AA276" s="59"/>
      <c r="AB276" s="59"/>
      <c r="AC276" s="59"/>
      <c r="AD276" s="59"/>
      <c r="AE276" s="150"/>
      <c r="AF276" s="59"/>
      <c r="AG276" s="59"/>
      <c r="AH276" s="59"/>
      <c r="AI276" s="59"/>
      <c r="AJ276" s="59"/>
    </row>
    <row r="277" spans="1:36" s="118" customFormat="1" ht="12.75" customHeight="1" x14ac:dyDescent="0.2">
      <c r="A277" s="108">
        <v>271</v>
      </c>
      <c r="B277" s="155" t="s">
        <v>111</v>
      </c>
      <c r="C277" s="112" t="s">
        <v>128</v>
      </c>
      <c r="D277" s="110" t="s">
        <v>844</v>
      </c>
      <c r="E277" s="111">
        <v>4.2089999999999996</v>
      </c>
      <c r="F277" s="112" t="s">
        <v>354</v>
      </c>
      <c r="G277" s="61">
        <v>46</v>
      </c>
      <c r="H277" s="121">
        <f t="shared" si="8"/>
        <v>193.61399999999998</v>
      </c>
      <c r="I277" s="143">
        <f t="shared" si="9"/>
        <v>38.722799999999999</v>
      </c>
      <c r="J277" s="194"/>
      <c r="K277" s="117"/>
      <c r="L277" s="52"/>
      <c r="M277" s="51"/>
      <c r="N277" s="51"/>
      <c r="O277" s="51"/>
      <c r="P277" s="51"/>
      <c r="Q277" s="51"/>
      <c r="R277" s="51"/>
      <c r="S277" s="52"/>
      <c r="T277" s="52"/>
      <c r="U277" s="52"/>
      <c r="V277" s="51"/>
      <c r="W277" s="51"/>
      <c r="X277" s="51"/>
      <c r="Y277" s="51"/>
      <c r="Z277" s="51"/>
      <c r="AA277" s="51"/>
      <c r="AB277" s="51"/>
      <c r="AC277" s="51"/>
      <c r="AD277" s="51"/>
      <c r="AE277" s="152"/>
      <c r="AF277" s="51"/>
      <c r="AG277" s="51"/>
      <c r="AH277" s="51"/>
      <c r="AI277" s="51"/>
      <c r="AJ277" s="51"/>
    </row>
    <row r="278" spans="1:36" s="60" customFormat="1" ht="12.75" customHeight="1" x14ac:dyDescent="0.2">
      <c r="A278" s="108">
        <v>272</v>
      </c>
      <c r="B278" s="71" t="s">
        <v>111</v>
      </c>
      <c r="C278" s="62" t="s">
        <v>128</v>
      </c>
      <c r="D278" s="81" t="s">
        <v>520</v>
      </c>
      <c r="E278" s="82">
        <v>0.45</v>
      </c>
      <c r="F278" s="62" t="s">
        <v>354</v>
      </c>
      <c r="G278" s="61">
        <v>46</v>
      </c>
      <c r="H278" s="121">
        <f t="shared" ref="H278:H302" si="10">G278*E278</f>
        <v>20.7</v>
      </c>
      <c r="I278" s="143">
        <f t="shared" si="9"/>
        <v>4.1399999999999997</v>
      </c>
      <c r="J278" s="193"/>
      <c r="K278" s="63"/>
      <c r="L278" s="58"/>
      <c r="M278" s="59"/>
      <c r="N278" s="59"/>
      <c r="O278" s="59"/>
      <c r="P278" s="59"/>
      <c r="Q278" s="59"/>
      <c r="R278" s="59"/>
      <c r="S278" s="58"/>
      <c r="T278" s="58"/>
      <c r="U278" s="58"/>
      <c r="V278" s="59"/>
      <c r="W278" s="59"/>
      <c r="X278" s="59"/>
      <c r="Y278" s="59"/>
      <c r="Z278" s="59"/>
      <c r="AA278" s="59"/>
      <c r="AB278" s="59"/>
      <c r="AC278" s="59"/>
      <c r="AD278" s="59"/>
      <c r="AE278" s="150"/>
      <c r="AF278" s="59"/>
      <c r="AG278" s="59"/>
      <c r="AH278" s="59"/>
      <c r="AI278" s="59"/>
      <c r="AJ278" s="59"/>
    </row>
    <row r="279" spans="1:36" s="60" customFormat="1" ht="12.75" customHeight="1" x14ac:dyDescent="0.2">
      <c r="A279" s="108">
        <v>273</v>
      </c>
      <c r="B279" s="71" t="s">
        <v>111</v>
      </c>
      <c r="C279" s="62" t="s">
        <v>128</v>
      </c>
      <c r="D279" s="81" t="s">
        <v>522</v>
      </c>
      <c r="E279" s="65">
        <v>1.8009999999999999</v>
      </c>
      <c r="F279" s="86" t="s">
        <v>244</v>
      </c>
      <c r="G279" s="61">
        <v>46</v>
      </c>
      <c r="H279" s="121">
        <f t="shared" si="10"/>
        <v>82.846000000000004</v>
      </c>
      <c r="I279" s="143">
        <f t="shared" ref="I279:I302" si="11">H279*20%</f>
        <v>16.569200000000002</v>
      </c>
      <c r="J279" s="193"/>
      <c r="K279" s="63"/>
      <c r="L279" s="58"/>
      <c r="M279" s="59"/>
      <c r="N279" s="59"/>
      <c r="O279" s="59"/>
      <c r="P279" s="59"/>
      <c r="Q279" s="59"/>
      <c r="R279" s="59"/>
      <c r="S279" s="58"/>
      <c r="T279" s="58"/>
      <c r="U279" s="58"/>
      <c r="V279" s="59"/>
      <c r="W279" s="59"/>
      <c r="X279" s="59"/>
      <c r="Y279" s="59"/>
      <c r="Z279" s="59"/>
      <c r="AA279" s="59"/>
      <c r="AB279" s="59"/>
      <c r="AC279" s="59"/>
      <c r="AD279" s="59"/>
      <c r="AE279" s="150"/>
      <c r="AF279" s="59"/>
      <c r="AG279" s="59"/>
      <c r="AH279" s="59"/>
      <c r="AI279" s="59"/>
      <c r="AJ279" s="59"/>
    </row>
    <row r="280" spans="1:36" s="60" customFormat="1" ht="12.75" customHeight="1" x14ac:dyDescent="0.2">
      <c r="A280" s="108">
        <v>274</v>
      </c>
      <c r="B280" s="71" t="s">
        <v>111</v>
      </c>
      <c r="C280" s="62" t="s">
        <v>128</v>
      </c>
      <c r="D280" s="81" t="s">
        <v>521</v>
      </c>
      <c r="E280" s="65">
        <v>7.3029999999999999</v>
      </c>
      <c r="F280" s="86" t="s">
        <v>244</v>
      </c>
      <c r="G280" s="61">
        <v>46</v>
      </c>
      <c r="H280" s="121">
        <f t="shared" si="10"/>
        <v>335.93799999999999</v>
      </c>
      <c r="I280" s="143">
        <f t="shared" si="11"/>
        <v>67.187600000000003</v>
      </c>
      <c r="J280" s="193"/>
      <c r="K280" s="63"/>
      <c r="L280" s="58"/>
      <c r="M280" s="59"/>
      <c r="N280" s="59"/>
      <c r="O280" s="59"/>
      <c r="P280" s="59"/>
      <c r="Q280" s="59"/>
      <c r="R280" s="59"/>
      <c r="S280" s="58"/>
      <c r="T280" s="58"/>
      <c r="U280" s="58"/>
      <c r="V280" s="59"/>
      <c r="W280" s="59"/>
      <c r="X280" s="59"/>
      <c r="Y280" s="59"/>
      <c r="Z280" s="59"/>
      <c r="AA280" s="59"/>
      <c r="AB280" s="59"/>
      <c r="AC280" s="59"/>
      <c r="AD280" s="59"/>
      <c r="AE280" s="150"/>
      <c r="AF280" s="59"/>
      <c r="AG280" s="59"/>
      <c r="AH280" s="59"/>
      <c r="AI280" s="59"/>
      <c r="AJ280" s="59"/>
    </row>
    <row r="281" spans="1:36" s="60" customFormat="1" ht="12.75" customHeight="1" x14ac:dyDescent="0.2">
      <c r="A281" s="108">
        <v>275</v>
      </c>
      <c r="B281" s="71" t="s">
        <v>111</v>
      </c>
      <c r="C281" s="62" t="s">
        <v>128</v>
      </c>
      <c r="D281" s="81" t="s">
        <v>523</v>
      </c>
      <c r="E281" s="82">
        <v>1.4770000000000001</v>
      </c>
      <c r="F281" s="62" t="s">
        <v>243</v>
      </c>
      <c r="G281" s="61">
        <v>46</v>
      </c>
      <c r="H281" s="121">
        <f t="shared" si="10"/>
        <v>67.942000000000007</v>
      </c>
      <c r="I281" s="143">
        <f t="shared" si="11"/>
        <v>13.588400000000002</v>
      </c>
      <c r="J281" s="193"/>
      <c r="K281" s="63"/>
      <c r="L281" s="58"/>
      <c r="M281" s="59"/>
      <c r="N281" s="59"/>
      <c r="O281" s="59"/>
      <c r="P281" s="59"/>
      <c r="Q281" s="59"/>
      <c r="R281" s="59"/>
      <c r="S281" s="58"/>
      <c r="T281" s="58"/>
      <c r="U281" s="58"/>
      <c r="V281" s="59"/>
      <c r="W281" s="59"/>
      <c r="X281" s="59"/>
      <c r="Y281" s="59"/>
      <c r="Z281" s="59"/>
      <c r="AA281" s="59"/>
      <c r="AB281" s="59"/>
      <c r="AC281" s="59"/>
      <c r="AD281" s="59"/>
      <c r="AE281" s="150"/>
      <c r="AF281" s="59"/>
      <c r="AG281" s="59"/>
      <c r="AH281" s="59"/>
      <c r="AI281" s="59"/>
      <c r="AJ281" s="59"/>
    </row>
    <row r="282" spans="1:36" s="60" customFormat="1" ht="12.75" customHeight="1" x14ac:dyDescent="0.2">
      <c r="A282" s="108">
        <v>276</v>
      </c>
      <c r="B282" s="71" t="s">
        <v>111</v>
      </c>
      <c r="C282" s="62" t="s">
        <v>128</v>
      </c>
      <c r="D282" s="64" t="s">
        <v>524</v>
      </c>
      <c r="E282" s="65">
        <v>4.5</v>
      </c>
      <c r="F282" s="62" t="s">
        <v>243</v>
      </c>
      <c r="G282" s="61">
        <v>46</v>
      </c>
      <c r="H282" s="121">
        <f t="shared" si="10"/>
        <v>207</v>
      </c>
      <c r="I282" s="143">
        <f t="shared" si="11"/>
        <v>41.400000000000006</v>
      </c>
      <c r="J282" s="193"/>
      <c r="K282" s="63"/>
      <c r="L282" s="58"/>
      <c r="M282" s="59"/>
      <c r="N282" s="59"/>
      <c r="O282" s="59"/>
      <c r="P282" s="59"/>
      <c r="Q282" s="59"/>
      <c r="R282" s="59"/>
      <c r="S282" s="58"/>
      <c r="T282" s="58"/>
      <c r="U282" s="58"/>
      <c r="V282" s="59"/>
      <c r="W282" s="59"/>
      <c r="X282" s="59"/>
      <c r="Y282" s="59"/>
      <c r="Z282" s="59"/>
      <c r="AA282" s="59"/>
      <c r="AB282" s="59"/>
      <c r="AC282" s="59"/>
      <c r="AD282" s="59"/>
      <c r="AE282" s="150"/>
      <c r="AF282" s="59"/>
      <c r="AG282" s="59"/>
      <c r="AH282" s="59"/>
      <c r="AI282" s="59"/>
      <c r="AJ282" s="59"/>
    </row>
    <row r="283" spans="1:36" s="60" customFormat="1" ht="12.75" customHeight="1" x14ac:dyDescent="0.2">
      <c r="A283" s="108">
        <v>277</v>
      </c>
      <c r="B283" s="71" t="s">
        <v>111</v>
      </c>
      <c r="C283" s="62" t="s">
        <v>128</v>
      </c>
      <c r="D283" s="64" t="s">
        <v>525</v>
      </c>
      <c r="E283" s="65">
        <v>4.05</v>
      </c>
      <c r="F283" s="62" t="s">
        <v>245</v>
      </c>
      <c r="G283" s="61">
        <v>46</v>
      </c>
      <c r="H283" s="121">
        <f t="shared" si="10"/>
        <v>186.29999999999998</v>
      </c>
      <c r="I283" s="143">
        <f t="shared" si="11"/>
        <v>37.26</v>
      </c>
      <c r="J283" s="193"/>
      <c r="K283" s="63"/>
      <c r="L283" s="58"/>
      <c r="M283" s="59"/>
      <c r="N283" s="59"/>
      <c r="O283" s="59"/>
      <c r="P283" s="59"/>
      <c r="Q283" s="59"/>
      <c r="R283" s="59"/>
      <c r="S283" s="58"/>
      <c r="T283" s="58"/>
      <c r="U283" s="58"/>
      <c r="V283" s="59"/>
      <c r="W283" s="59"/>
      <c r="X283" s="59"/>
      <c r="Y283" s="59"/>
      <c r="Z283" s="59"/>
      <c r="AA283" s="59"/>
      <c r="AB283" s="59"/>
      <c r="AC283" s="59"/>
      <c r="AD283" s="59"/>
      <c r="AE283" s="150"/>
      <c r="AF283" s="59"/>
      <c r="AG283" s="59"/>
      <c r="AH283" s="59"/>
      <c r="AI283" s="59"/>
      <c r="AJ283" s="59"/>
    </row>
    <row r="284" spans="1:36" s="60" customFormat="1" ht="12.75" customHeight="1" x14ac:dyDescent="0.2">
      <c r="A284" s="108">
        <v>278</v>
      </c>
      <c r="B284" s="71" t="s">
        <v>111</v>
      </c>
      <c r="C284" s="62" t="s">
        <v>128</v>
      </c>
      <c r="D284" s="64" t="s">
        <v>720</v>
      </c>
      <c r="E284" s="65">
        <v>1.26</v>
      </c>
      <c r="F284" s="62" t="s">
        <v>245</v>
      </c>
      <c r="G284" s="61">
        <v>46</v>
      </c>
      <c r="H284" s="121">
        <f t="shared" si="10"/>
        <v>57.96</v>
      </c>
      <c r="I284" s="143">
        <f t="shared" si="11"/>
        <v>11.592000000000001</v>
      </c>
      <c r="J284" s="193"/>
      <c r="K284" s="63"/>
      <c r="L284" s="58"/>
      <c r="M284" s="59"/>
      <c r="N284" s="59"/>
      <c r="O284" s="59"/>
      <c r="P284" s="59"/>
      <c r="Q284" s="59"/>
      <c r="R284" s="59"/>
      <c r="S284" s="58"/>
      <c r="T284" s="58"/>
      <c r="U284" s="58"/>
      <c r="V284" s="59"/>
      <c r="W284" s="59"/>
      <c r="X284" s="59"/>
      <c r="Y284" s="59"/>
      <c r="Z284" s="59"/>
      <c r="AA284" s="59"/>
      <c r="AB284" s="59"/>
      <c r="AC284" s="59"/>
      <c r="AD284" s="59"/>
      <c r="AE284" s="150"/>
      <c r="AF284" s="59"/>
      <c r="AG284" s="59"/>
      <c r="AH284" s="59"/>
      <c r="AI284" s="59"/>
      <c r="AJ284" s="59"/>
    </row>
    <row r="285" spans="1:36" s="60" customFormat="1" ht="12.75" customHeight="1" x14ac:dyDescent="0.2">
      <c r="A285" s="108">
        <v>279</v>
      </c>
      <c r="B285" s="71" t="s">
        <v>111</v>
      </c>
      <c r="C285" s="62" t="s">
        <v>128</v>
      </c>
      <c r="D285" s="64" t="s">
        <v>526</v>
      </c>
      <c r="E285" s="65">
        <v>0.9</v>
      </c>
      <c r="F285" s="62" t="s">
        <v>245</v>
      </c>
      <c r="G285" s="61">
        <v>46</v>
      </c>
      <c r="H285" s="121">
        <f t="shared" si="10"/>
        <v>41.4</v>
      </c>
      <c r="I285" s="143">
        <f t="shared" si="11"/>
        <v>8.2799999999999994</v>
      </c>
      <c r="J285" s="193"/>
      <c r="K285" s="63"/>
      <c r="L285" s="58"/>
      <c r="M285" s="59"/>
      <c r="N285" s="59"/>
      <c r="O285" s="59"/>
      <c r="P285" s="59"/>
      <c r="Q285" s="59"/>
      <c r="R285" s="59"/>
      <c r="S285" s="58"/>
      <c r="T285" s="58"/>
      <c r="U285" s="58"/>
      <c r="V285" s="59"/>
      <c r="W285" s="59"/>
      <c r="X285" s="59"/>
      <c r="Y285" s="59"/>
      <c r="Z285" s="59"/>
      <c r="AA285" s="59"/>
      <c r="AB285" s="59"/>
      <c r="AC285" s="59"/>
      <c r="AD285" s="59"/>
      <c r="AE285" s="150"/>
      <c r="AF285" s="59"/>
      <c r="AG285" s="59"/>
      <c r="AH285" s="59"/>
      <c r="AI285" s="59"/>
      <c r="AJ285" s="59"/>
    </row>
    <row r="286" spans="1:36" s="60" customFormat="1" ht="12.75" customHeight="1" x14ac:dyDescent="0.2">
      <c r="A286" s="108">
        <v>280</v>
      </c>
      <c r="B286" s="71" t="s">
        <v>111</v>
      </c>
      <c r="C286" s="62" t="s">
        <v>128</v>
      </c>
      <c r="D286" s="64" t="s">
        <v>527</v>
      </c>
      <c r="E286" s="65">
        <v>1.7989999999999999</v>
      </c>
      <c r="F286" s="62" t="s">
        <v>246</v>
      </c>
      <c r="G286" s="61">
        <v>46</v>
      </c>
      <c r="H286" s="121">
        <f t="shared" si="10"/>
        <v>82.753999999999991</v>
      </c>
      <c r="I286" s="143">
        <f t="shared" si="11"/>
        <v>16.550799999999999</v>
      </c>
      <c r="J286" s="193"/>
      <c r="K286" s="63"/>
      <c r="L286" s="58"/>
      <c r="M286" s="59"/>
      <c r="N286" s="59"/>
      <c r="O286" s="59"/>
      <c r="P286" s="59"/>
      <c r="Q286" s="59"/>
      <c r="R286" s="59"/>
      <c r="S286" s="58"/>
      <c r="T286" s="58"/>
      <c r="U286" s="58"/>
      <c r="V286" s="59"/>
      <c r="W286" s="59"/>
      <c r="X286" s="59"/>
      <c r="Y286" s="59"/>
      <c r="Z286" s="59"/>
      <c r="AA286" s="59"/>
      <c r="AB286" s="59"/>
      <c r="AC286" s="59"/>
      <c r="AD286" s="59"/>
      <c r="AE286" s="150"/>
      <c r="AF286" s="59"/>
      <c r="AG286" s="59"/>
      <c r="AH286" s="59"/>
      <c r="AI286" s="59"/>
      <c r="AJ286" s="59"/>
    </row>
    <row r="287" spans="1:36" s="60" customFormat="1" ht="12.75" customHeight="1" x14ac:dyDescent="0.2">
      <c r="A287" s="108">
        <v>281</v>
      </c>
      <c r="B287" s="71" t="s">
        <v>111</v>
      </c>
      <c r="C287" s="62" t="s">
        <v>128</v>
      </c>
      <c r="D287" s="64" t="s">
        <v>528</v>
      </c>
      <c r="E287" s="65">
        <v>5.4</v>
      </c>
      <c r="F287" s="86" t="s">
        <v>247</v>
      </c>
      <c r="G287" s="61">
        <v>46</v>
      </c>
      <c r="H287" s="121">
        <f t="shared" si="10"/>
        <v>248.4</v>
      </c>
      <c r="I287" s="143">
        <f t="shared" si="11"/>
        <v>49.680000000000007</v>
      </c>
      <c r="J287" s="193"/>
      <c r="K287" s="63"/>
      <c r="L287" s="58"/>
      <c r="M287" s="59"/>
      <c r="N287" s="59"/>
      <c r="O287" s="59"/>
      <c r="P287" s="59"/>
      <c r="Q287" s="59"/>
      <c r="R287" s="59"/>
      <c r="S287" s="58"/>
      <c r="T287" s="58"/>
      <c r="U287" s="58"/>
      <c r="V287" s="59"/>
      <c r="W287" s="59"/>
      <c r="X287" s="59"/>
      <c r="Y287" s="59"/>
      <c r="Z287" s="59"/>
      <c r="AA287" s="59"/>
      <c r="AB287" s="59"/>
      <c r="AC287" s="59"/>
      <c r="AD287" s="59"/>
      <c r="AE287" s="150"/>
      <c r="AF287" s="59"/>
      <c r="AG287" s="59"/>
      <c r="AH287" s="59"/>
      <c r="AI287" s="59"/>
      <c r="AJ287" s="59"/>
    </row>
    <row r="288" spans="1:36" s="60" customFormat="1" ht="12.75" customHeight="1" x14ac:dyDescent="0.2">
      <c r="A288" s="108">
        <v>282</v>
      </c>
      <c r="B288" s="71" t="s">
        <v>111</v>
      </c>
      <c r="C288" s="62" t="s">
        <v>128</v>
      </c>
      <c r="D288" s="64" t="s">
        <v>529</v>
      </c>
      <c r="E288" s="65">
        <v>2.698</v>
      </c>
      <c r="F288" s="62" t="s">
        <v>247</v>
      </c>
      <c r="G288" s="61">
        <v>46</v>
      </c>
      <c r="H288" s="121">
        <f t="shared" si="10"/>
        <v>124.108</v>
      </c>
      <c r="I288" s="143">
        <f t="shared" si="11"/>
        <v>24.821600000000004</v>
      </c>
      <c r="J288" s="193"/>
      <c r="K288" s="63"/>
      <c r="L288" s="58"/>
      <c r="M288" s="59"/>
      <c r="N288" s="59"/>
      <c r="O288" s="59"/>
      <c r="P288" s="59"/>
      <c r="Q288" s="59"/>
      <c r="R288" s="59"/>
      <c r="S288" s="58"/>
      <c r="T288" s="58"/>
      <c r="U288" s="58"/>
      <c r="V288" s="59"/>
      <c r="W288" s="59"/>
      <c r="X288" s="59"/>
      <c r="Y288" s="59"/>
      <c r="Z288" s="59"/>
      <c r="AA288" s="59"/>
      <c r="AB288" s="59"/>
      <c r="AC288" s="59"/>
      <c r="AD288" s="59"/>
      <c r="AE288" s="150"/>
      <c r="AF288" s="59"/>
      <c r="AG288" s="59"/>
      <c r="AH288" s="59"/>
      <c r="AI288" s="59"/>
      <c r="AJ288" s="59"/>
    </row>
    <row r="289" spans="1:36" s="60" customFormat="1" ht="12.75" customHeight="1" x14ac:dyDescent="0.2">
      <c r="A289" s="108">
        <v>283</v>
      </c>
      <c r="B289" s="71" t="s">
        <v>111</v>
      </c>
      <c r="C289" s="62" t="s">
        <v>128</v>
      </c>
      <c r="D289" s="81" t="s">
        <v>721</v>
      </c>
      <c r="E289" s="65">
        <v>2.6989999999999998</v>
      </c>
      <c r="F289" s="86" t="s">
        <v>247</v>
      </c>
      <c r="G289" s="61">
        <v>46</v>
      </c>
      <c r="H289" s="121">
        <f t="shared" si="10"/>
        <v>124.154</v>
      </c>
      <c r="I289" s="143">
        <f t="shared" si="11"/>
        <v>24.8308</v>
      </c>
      <c r="J289" s="193"/>
      <c r="K289" s="63"/>
      <c r="L289" s="58"/>
      <c r="M289" s="59"/>
      <c r="N289" s="59"/>
      <c r="O289" s="59"/>
      <c r="P289" s="59"/>
      <c r="Q289" s="59"/>
      <c r="R289" s="59"/>
      <c r="S289" s="58"/>
      <c r="T289" s="58"/>
      <c r="U289" s="58"/>
      <c r="V289" s="59"/>
      <c r="W289" s="59"/>
      <c r="X289" s="59"/>
      <c r="Y289" s="59"/>
      <c r="Z289" s="59"/>
      <c r="AA289" s="59"/>
      <c r="AB289" s="59"/>
      <c r="AC289" s="59"/>
      <c r="AD289" s="59"/>
      <c r="AE289" s="150"/>
      <c r="AF289" s="59"/>
      <c r="AG289" s="59"/>
      <c r="AH289" s="59"/>
      <c r="AI289" s="59"/>
      <c r="AJ289" s="59"/>
    </row>
    <row r="290" spans="1:36" s="60" customFormat="1" ht="12.75" customHeight="1" x14ac:dyDescent="0.2">
      <c r="A290" s="108">
        <v>284</v>
      </c>
      <c r="B290" s="71" t="s">
        <v>111</v>
      </c>
      <c r="C290" s="62" t="s">
        <v>128</v>
      </c>
      <c r="D290" s="64" t="s">
        <v>530</v>
      </c>
      <c r="E290" s="65">
        <v>1.8</v>
      </c>
      <c r="F290" s="62" t="s">
        <v>247</v>
      </c>
      <c r="G290" s="61">
        <v>46</v>
      </c>
      <c r="H290" s="121">
        <f t="shared" si="10"/>
        <v>82.8</v>
      </c>
      <c r="I290" s="143">
        <f t="shared" si="11"/>
        <v>16.559999999999999</v>
      </c>
      <c r="J290" s="193"/>
      <c r="K290" s="63"/>
      <c r="L290" s="58"/>
      <c r="M290" s="59"/>
      <c r="N290" s="59"/>
      <c r="O290" s="59"/>
      <c r="P290" s="59"/>
      <c r="Q290" s="59"/>
      <c r="R290" s="59"/>
      <c r="S290" s="58"/>
      <c r="T290" s="58"/>
      <c r="U290" s="58"/>
      <c r="V290" s="59"/>
      <c r="W290" s="59"/>
      <c r="X290" s="59"/>
      <c r="Y290" s="59"/>
      <c r="Z290" s="59"/>
      <c r="AA290" s="59"/>
      <c r="AB290" s="59"/>
      <c r="AC290" s="59"/>
      <c r="AD290" s="59"/>
      <c r="AE290" s="150"/>
      <c r="AF290" s="59"/>
      <c r="AG290" s="59"/>
      <c r="AH290" s="59"/>
      <c r="AI290" s="59"/>
      <c r="AJ290" s="59"/>
    </row>
    <row r="291" spans="1:36" s="60" customFormat="1" ht="12.75" customHeight="1" x14ac:dyDescent="0.2">
      <c r="A291" s="108">
        <v>285</v>
      </c>
      <c r="B291" s="71" t="s">
        <v>111</v>
      </c>
      <c r="C291" s="62" t="s">
        <v>128</v>
      </c>
      <c r="D291" s="64" t="s">
        <v>531</v>
      </c>
      <c r="E291" s="65">
        <v>0.9</v>
      </c>
      <c r="F291" s="62" t="s">
        <v>247</v>
      </c>
      <c r="G291" s="61">
        <v>46</v>
      </c>
      <c r="H291" s="121">
        <f t="shared" si="10"/>
        <v>41.4</v>
      </c>
      <c r="I291" s="143">
        <f t="shared" si="11"/>
        <v>8.2799999999999994</v>
      </c>
      <c r="J291" s="193"/>
      <c r="K291" s="63"/>
      <c r="L291" s="58"/>
      <c r="M291" s="59"/>
      <c r="N291" s="59"/>
      <c r="O291" s="59"/>
      <c r="P291" s="59"/>
      <c r="Q291" s="59"/>
      <c r="R291" s="59"/>
      <c r="S291" s="58"/>
      <c r="T291" s="58"/>
      <c r="U291" s="58"/>
      <c r="V291" s="59"/>
      <c r="W291" s="59"/>
      <c r="X291" s="59"/>
      <c r="Y291" s="59"/>
      <c r="Z291" s="59"/>
      <c r="AA291" s="59"/>
      <c r="AB291" s="59"/>
      <c r="AC291" s="59"/>
      <c r="AD291" s="59"/>
      <c r="AE291" s="150"/>
      <c r="AF291" s="59"/>
      <c r="AG291" s="59"/>
      <c r="AH291" s="59"/>
      <c r="AI291" s="59"/>
      <c r="AJ291" s="59"/>
    </row>
    <row r="292" spans="1:36" s="60" customFormat="1" ht="12.75" customHeight="1" x14ac:dyDescent="0.2">
      <c r="A292" s="108">
        <v>286</v>
      </c>
      <c r="B292" s="71" t="s">
        <v>111</v>
      </c>
      <c r="C292" s="62" t="s">
        <v>128</v>
      </c>
      <c r="D292" s="64" t="s">
        <v>532</v>
      </c>
      <c r="E292" s="65">
        <v>2.7</v>
      </c>
      <c r="F292" s="62" t="s">
        <v>248</v>
      </c>
      <c r="G292" s="61">
        <v>46</v>
      </c>
      <c r="H292" s="121">
        <f t="shared" si="10"/>
        <v>124.2</v>
      </c>
      <c r="I292" s="143">
        <f t="shared" si="11"/>
        <v>24.840000000000003</v>
      </c>
      <c r="J292" s="193"/>
      <c r="K292" s="63"/>
      <c r="L292" s="58"/>
      <c r="M292" s="59"/>
      <c r="N292" s="59"/>
      <c r="O292" s="59"/>
      <c r="P292" s="59"/>
      <c r="Q292" s="59"/>
      <c r="R292" s="59"/>
      <c r="S292" s="58"/>
      <c r="T292" s="58"/>
      <c r="U292" s="58"/>
      <c r="V292" s="59"/>
      <c r="W292" s="59"/>
      <c r="X292" s="59"/>
      <c r="Y292" s="59"/>
      <c r="Z292" s="59"/>
      <c r="AA292" s="59"/>
      <c r="AB292" s="59"/>
      <c r="AC292" s="59"/>
      <c r="AD292" s="59"/>
      <c r="AE292" s="150"/>
      <c r="AF292" s="59"/>
      <c r="AG292" s="59"/>
      <c r="AH292" s="59"/>
      <c r="AI292" s="59"/>
      <c r="AJ292" s="59"/>
    </row>
    <row r="293" spans="1:36" s="60" customFormat="1" ht="12.75" customHeight="1" x14ac:dyDescent="0.2">
      <c r="A293" s="108">
        <v>287</v>
      </c>
      <c r="B293" s="71" t="s">
        <v>111</v>
      </c>
      <c r="C293" s="62" t="s">
        <v>128</v>
      </c>
      <c r="D293" s="81" t="s">
        <v>533</v>
      </c>
      <c r="E293" s="65">
        <v>22.498000000000001</v>
      </c>
      <c r="F293" s="86" t="s">
        <v>351</v>
      </c>
      <c r="G293" s="61">
        <v>46</v>
      </c>
      <c r="H293" s="121">
        <f t="shared" si="10"/>
        <v>1034.9080000000001</v>
      </c>
      <c r="I293" s="143">
        <f t="shared" si="11"/>
        <v>206.98160000000004</v>
      </c>
      <c r="J293" s="193"/>
      <c r="K293" s="63"/>
      <c r="L293" s="58"/>
      <c r="M293" s="59"/>
      <c r="N293" s="59"/>
      <c r="O293" s="59"/>
      <c r="P293" s="59"/>
      <c r="Q293" s="59"/>
      <c r="R293" s="59"/>
      <c r="S293" s="58"/>
      <c r="T293" s="58"/>
      <c r="U293" s="58"/>
      <c r="V293" s="59"/>
      <c r="W293" s="59"/>
      <c r="X293" s="59"/>
      <c r="Y293" s="59"/>
      <c r="Z293" s="59"/>
      <c r="AA293" s="59"/>
      <c r="AB293" s="59"/>
      <c r="AC293" s="59"/>
      <c r="AD293" s="59"/>
      <c r="AE293" s="150"/>
      <c r="AF293" s="59"/>
      <c r="AG293" s="59"/>
      <c r="AH293" s="59"/>
      <c r="AI293" s="59"/>
      <c r="AJ293" s="59"/>
    </row>
    <row r="294" spans="1:36" s="60" customFormat="1" ht="12.75" customHeight="1" x14ac:dyDescent="0.2">
      <c r="A294" s="108">
        <v>288</v>
      </c>
      <c r="B294" s="71" t="s">
        <v>111</v>
      </c>
      <c r="C294" s="62" t="s">
        <v>128</v>
      </c>
      <c r="D294" s="81" t="s">
        <v>511</v>
      </c>
      <c r="E294" s="82">
        <v>45.625</v>
      </c>
      <c r="F294" s="62" t="s">
        <v>249</v>
      </c>
      <c r="G294" s="61">
        <v>46</v>
      </c>
      <c r="H294" s="121">
        <f t="shared" si="10"/>
        <v>2098.75</v>
      </c>
      <c r="I294" s="143">
        <f t="shared" si="11"/>
        <v>419.75</v>
      </c>
      <c r="J294" s="193"/>
      <c r="K294" s="63"/>
      <c r="L294" s="58"/>
      <c r="M294" s="59"/>
      <c r="N294" s="59"/>
      <c r="O294" s="59"/>
      <c r="P294" s="59"/>
      <c r="Q294" s="59"/>
      <c r="R294" s="59"/>
      <c r="S294" s="58"/>
      <c r="T294" s="58"/>
      <c r="U294" s="58"/>
      <c r="V294" s="59"/>
      <c r="W294" s="59"/>
      <c r="X294" s="59"/>
      <c r="Y294" s="59"/>
      <c r="Z294" s="59"/>
      <c r="AA294" s="59"/>
      <c r="AB294" s="59"/>
      <c r="AC294" s="59"/>
      <c r="AD294" s="59"/>
      <c r="AE294" s="150"/>
      <c r="AF294" s="59"/>
      <c r="AG294" s="59"/>
      <c r="AH294" s="59"/>
      <c r="AI294" s="59"/>
      <c r="AJ294" s="59"/>
    </row>
    <row r="295" spans="1:36" s="60" customFormat="1" ht="12.75" customHeight="1" x14ac:dyDescent="0.2">
      <c r="A295" s="108">
        <v>289</v>
      </c>
      <c r="B295" s="71" t="s">
        <v>111</v>
      </c>
      <c r="C295" s="62" t="s">
        <v>128</v>
      </c>
      <c r="D295" s="64" t="s">
        <v>534</v>
      </c>
      <c r="E295" s="65">
        <v>5.399</v>
      </c>
      <c r="F295" s="62" t="s">
        <v>249</v>
      </c>
      <c r="G295" s="61">
        <v>46</v>
      </c>
      <c r="H295" s="121">
        <f t="shared" si="10"/>
        <v>248.35400000000001</v>
      </c>
      <c r="I295" s="143">
        <f t="shared" si="11"/>
        <v>49.670800000000007</v>
      </c>
      <c r="J295" s="193"/>
      <c r="K295" s="63"/>
      <c r="L295" s="58"/>
      <c r="M295" s="59"/>
      <c r="N295" s="59"/>
      <c r="O295" s="59"/>
      <c r="P295" s="59"/>
      <c r="Q295" s="59"/>
      <c r="R295" s="59"/>
      <c r="S295" s="58"/>
      <c r="T295" s="58"/>
      <c r="U295" s="58"/>
      <c r="V295" s="59"/>
      <c r="W295" s="59"/>
      <c r="X295" s="59"/>
      <c r="Y295" s="59"/>
      <c r="Z295" s="59"/>
      <c r="AA295" s="59"/>
      <c r="AB295" s="59"/>
      <c r="AC295" s="59"/>
      <c r="AD295" s="59"/>
      <c r="AE295" s="150"/>
      <c r="AF295" s="59"/>
      <c r="AG295" s="59"/>
      <c r="AH295" s="59"/>
      <c r="AI295" s="59"/>
      <c r="AJ295" s="59"/>
    </row>
    <row r="296" spans="1:36" s="60" customFormat="1" ht="12.75" customHeight="1" x14ac:dyDescent="0.2">
      <c r="A296" s="108">
        <v>290</v>
      </c>
      <c r="B296" s="71" t="s">
        <v>111</v>
      </c>
      <c r="C296" s="62" t="s">
        <v>128</v>
      </c>
      <c r="D296" s="64" t="s">
        <v>535</v>
      </c>
      <c r="E296" s="65">
        <v>5.4</v>
      </c>
      <c r="F296" s="62" t="s">
        <v>249</v>
      </c>
      <c r="G296" s="61">
        <v>46</v>
      </c>
      <c r="H296" s="121">
        <f t="shared" si="10"/>
        <v>248.4</v>
      </c>
      <c r="I296" s="143">
        <f t="shared" si="11"/>
        <v>49.680000000000007</v>
      </c>
      <c r="J296" s="193"/>
      <c r="K296" s="63"/>
      <c r="L296" s="58"/>
      <c r="M296" s="59"/>
      <c r="N296" s="59"/>
      <c r="O296" s="59"/>
      <c r="P296" s="59"/>
      <c r="Q296" s="59"/>
      <c r="R296" s="59"/>
      <c r="S296" s="58"/>
      <c r="T296" s="58"/>
      <c r="U296" s="58"/>
      <c r="V296" s="59"/>
      <c r="W296" s="59"/>
      <c r="X296" s="59"/>
      <c r="Y296" s="59"/>
      <c r="Z296" s="59"/>
      <c r="AA296" s="59"/>
      <c r="AB296" s="59"/>
      <c r="AC296" s="59"/>
      <c r="AD296" s="59"/>
      <c r="AE296" s="150"/>
      <c r="AF296" s="59"/>
      <c r="AG296" s="59"/>
      <c r="AH296" s="59"/>
      <c r="AI296" s="59"/>
      <c r="AJ296" s="59"/>
    </row>
    <row r="297" spans="1:36" s="60" customFormat="1" ht="12.75" customHeight="1" x14ac:dyDescent="0.2">
      <c r="A297" s="108">
        <v>291</v>
      </c>
      <c r="B297" s="71" t="s">
        <v>111</v>
      </c>
      <c r="C297" s="62" t="s">
        <v>128</v>
      </c>
      <c r="D297" s="81" t="s">
        <v>512</v>
      </c>
      <c r="E297" s="82">
        <v>13.04</v>
      </c>
      <c r="F297" s="62" t="s">
        <v>249</v>
      </c>
      <c r="G297" s="61">
        <v>46</v>
      </c>
      <c r="H297" s="121">
        <f t="shared" si="10"/>
        <v>599.83999999999992</v>
      </c>
      <c r="I297" s="143">
        <f t="shared" si="11"/>
        <v>119.96799999999999</v>
      </c>
      <c r="J297" s="193"/>
      <c r="K297" s="63"/>
      <c r="L297" s="58"/>
      <c r="M297" s="59"/>
      <c r="N297" s="59"/>
      <c r="O297" s="59"/>
      <c r="P297" s="59"/>
      <c r="Q297" s="59"/>
      <c r="R297" s="59"/>
      <c r="S297" s="58"/>
      <c r="T297" s="58"/>
      <c r="U297" s="58"/>
      <c r="V297" s="59"/>
      <c r="W297" s="59"/>
      <c r="X297" s="59"/>
      <c r="Y297" s="59"/>
      <c r="Z297" s="59"/>
      <c r="AA297" s="59"/>
      <c r="AB297" s="59"/>
      <c r="AC297" s="59"/>
      <c r="AD297" s="59"/>
      <c r="AE297" s="150"/>
      <c r="AF297" s="59"/>
      <c r="AG297" s="59"/>
      <c r="AH297" s="59"/>
      <c r="AI297" s="59"/>
      <c r="AJ297" s="59"/>
    </row>
    <row r="298" spans="1:36" s="60" customFormat="1" ht="12.75" customHeight="1" x14ac:dyDescent="0.2">
      <c r="A298" s="108">
        <v>292</v>
      </c>
      <c r="B298" s="71" t="s">
        <v>111</v>
      </c>
      <c r="C298" s="57" t="s">
        <v>128</v>
      </c>
      <c r="D298" s="81" t="s">
        <v>519</v>
      </c>
      <c r="E298" s="82">
        <v>2.7</v>
      </c>
      <c r="F298" s="62" t="s">
        <v>249</v>
      </c>
      <c r="G298" s="61">
        <v>46</v>
      </c>
      <c r="H298" s="121">
        <f t="shared" si="10"/>
        <v>124.2</v>
      </c>
      <c r="I298" s="143">
        <f t="shared" si="11"/>
        <v>24.840000000000003</v>
      </c>
      <c r="J298" s="193"/>
      <c r="K298" s="63"/>
      <c r="L298" s="58"/>
      <c r="M298" s="59"/>
      <c r="N298" s="59"/>
      <c r="O298" s="59"/>
      <c r="P298" s="59"/>
      <c r="Q298" s="59"/>
      <c r="R298" s="59"/>
      <c r="S298" s="58"/>
      <c r="T298" s="58"/>
      <c r="U298" s="58"/>
      <c r="V298" s="59"/>
      <c r="W298" s="59"/>
      <c r="X298" s="59"/>
      <c r="Y298" s="59"/>
      <c r="Z298" s="59"/>
      <c r="AA298" s="59"/>
      <c r="AB298" s="59"/>
      <c r="AC298" s="59"/>
      <c r="AD298" s="59"/>
      <c r="AE298" s="150"/>
      <c r="AF298" s="59"/>
      <c r="AG298" s="59"/>
      <c r="AH298" s="59"/>
      <c r="AI298" s="59"/>
      <c r="AJ298" s="59"/>
    </row>
    <row r="299" spans="1:36" s="60" customFormat="1" ht="12.75" customHeight="1" x14ac:dyDescent="0.2">
      <c r="A299" s="108">
        <v>293</v>
      </c>
      <c r="B299" s="71" t="s">
        <v>111</v>
      </c>
      <c r="C299" s="57" t="s">
        <v>128</v>
      </c>
      <c r="D299" s="64" t="s">
        <v>536</v>
      </c>
      <c r="E299" s="65">
        <v>5.8490000000000002</v>
      </c>
      <c r="F299" s="62" t="s">
        <v>250</v>
      </c>
      <c r="G299" s="61">
        <v>46</v>
      </c>
      <c r="H299" s="121">
        <f t="shared" si="10"/>
        <v>269.05400000000003</v>
      </c>
      <c r="I299" s="143">
        <f t="shared" si="11"/>
        <v>53.810800000000008</v>
      </c>
      <c r="J299" s="193"/>
      <c r="K299" s="63"/>
      <c r="L299" s="58"/>
      <c r="M299" s="59"/>
      <c r="N299" s="59"/>
      <c r="O299" s="59"/>
      <c r="P299" s="59"/>
      <c r="Q299" s="59"/>
      <c r="R299" s="59"/>
      <c r="S299" s="58"/>
      <c r="T299" s="58"/>
      <c r="U299" s="58"/>
      <c r="V299" s="59"/>
      <c r="W299" s="59"/>
      <c r="X299" s="59"/>
      <c r="Y299" s="59"/>
      <c r="Z299" s="59"/>
      <c r="AA299" s="59"/>
      <c r="AB299" s="59"/>
      <c r="AC299" s="59"/>
      <c r="AD299" s="59"/>
      <c r="AE299" s="150"/>
      <c r="AF299" s="59"/>
      <c r="AG299" s="59"/>
      <c r="AH299" s="59"/>
      <c r="AI299" s="59"/>
      <c r="AJ299" s="59"/>
    </row>
    <row r="300" spans="1:36" s="60" customFormat="1" ht="12.75" customHeight="1" x14ac:dyDescent="0.2">
      <c r="A300" s="108">
        <v>294</v>
      </c>
      <c r="B300" s="92" t="s">
        <v>111</v>
      </c>
      <c r="C300" s="41" t="s">
        <v>129</v>
      </c>
      <c r="D300" s="113" t="s">
        <v>846</v>
      </c>
      <c r="E300" s="114">
        <v>6.0990000000000002</v>
      </c>
      <c r="F300" s="112" t="s">
        <v>255</v>
      </c>
      <c r="G300" s="61">
        <v>46</v>
      </c>
      <c r="H300" s="121">
        <f t="shared" si="10"/>
        <v>280.55400000000003</v>
      </c>
      <c r="I300" s="143">
        <f t="shared" si="11"/>
        <v>56.110800000000012</v>
      </c>
      <c r="J300" s="195"/>
      <c r="K300" s="58"/>
      <c r="L300" s="58"/>
      <c r="M300" s="59"/>
      <c r="N300" s="59"/>
      <c r="O300" s="59"/>
      <c r="P300" s="59"/>
      <c r="Q300" s="59"/>
      <c r="R300" s="59"/>
      <c r="S300" s="58"/>
      <c r="T300" s="58"/>
      <c r="U300" s="58"/>
      <c r="V300" s="59"/>
      <c r="W300" s="59"/>
      <c r="X300" s="59"/>
      <c r="Y300" s="59"/>
      <c r="Z300" s="59"/>
      <c r="AA300" s="59"/>
      <c r="AB300" s="59"/>
      <c r="AC300" s="59"/>
      <c r="AD300" s="59"/>
      <c r="AE300" s="150"/>
      <c r="AF300" s="59"/>
      <c r="AG300" s="59"/>
      <c r="AH300" s="59"/>
      <c r="AI300" s="59"/>
      <c r="AJ300" s="59"/>
    </row>
    <row r="301" spans="1:36" s="60" customFormat="1" ht="12.75" customHeight="1" x14ac:dyDescent="0.2">
      <c r="A301" s="108">
        <v>295</v>
      </c>
      <c r="B301" s="92" t="s">
        <v>111</v>
      </c>
      <c r="C301" s="41" t="s">
        <v>129</v>
      </c>
      <c r="D301" s="110" t="s">
        <v>847</v>
      </c>
      <c r="E301" s="111">
        <v>10.023</v>
      </c>
      <c r="F301" s="112" t="s">
        <v>255</v>
      </c>
      <c r="G301" s="61">
        <v>46</v>
      </c>
      <c r="H301" s="121">
        <f t="shared" si="10"/>
        <v>461.05799999999999</v>
      </c>
      <c r="I301" s="143">
        <f t="shared" si="11"/>
        <v>92.211600000000004</v>
      </c>
      <c r="J301" s="195"/>
      <c r="K301" s="58"/>
      <c r="L301" s="58"/>
      <c r="M301" s="59"/>
      <c r="N301" s="59"/>
      <c r="O301" s="59"/>
      <c r="P301" s="59"/>
      <c r="Q301" s="59"/>
      <c r="R301" s="59"/>
      <c r="S301" s="58"/>
      <c r="T301" s="58"/>
      <c r="U301" s="58"/>
      <c r="V301" s="59"/>
      <c r="W301" s="59"/>
      <c r="X301" s="59"/>
      <c r="Y301" s="59"/>
      <c r="Z301" s="59"/>
      <c r="AA301" s="59"/>
      <c r="AB301" s="59"/>
      <c r="AC301" s="59"/>
      <c r="AD301" s="59"/>
      <c r="AE301" s="150"/>
      <c r="AF301" s="59"/>
      <c r="AG301" s="59"/>
      <c r="AH301" s="59"/>
      <c r="AI301" s="59"/>
      <c r="AJ301" s="59"/>
    </row>
    <row r="302" spans="1:36" s="60" customFormat="1" ht="12.75" customHeight="1" x14ac:dyDescent="0.2">
      <c r="A302" s="108">
        <v>296</v>
      </c>
      <c r="B302" s="92" t="s">
        <v>111</v>
      </c>
      <c r="C302" s="41" t="s">
        <v>129</v>
      </c>
      <c r="D302" s="93" t="s">
        <v>848</v>
      </c>
      <c r="E302" s="106">
        <v>1.1890000000000001</v>
      </c>
      <c r="F302" s="92" t="s">
        <v>255</v>
      </c>
      <c r="G302" s="61">
        <v>46</v>
      </c>
      <c r="H302" s="121">
        <f t="shared" si="10"/>
        <v>54.694000000000003</v>
      </c>
      <c r="I302" s="143">
        <f t="shared" si="11"/>
        <v>10.938800000000001</v>
      </c>
      <c r="J302" s="195"/>
      <c r="K302" s="58"/>
      <c r="L302" s="58"/>
      <c r="M302" s="59"/>
      <c r="N302" s="59"/>
      <c r="O302" s="59"/>
      <c r="P302" s="59"/>
      <c r="Q302" s="59"/>
      <c r="R302" s="59"/>
      <c r="S302" s="58"/>
      <c r="T302" s="58"/>
      <c r="U302" s="58"/>
      <c r="V302" s="59"/>
      <c r="W302" s="59"/>
      <c r="X302" s="59"/>
      <c r="Y302" s="59"/>
      <c r="Z302" s="59"/>
      <c r="AA302" s="59"/>
      <c r="AB302" s="59"/>
      <c r="AC302" s="59"/>
      <c r="AD302" s="59"/>
      <c r="AE302" s="150"/>
      <c r="AF302" s="59"/>
      <c r="AG302" s="59"/>
      <c r="AH302" s="59"/>
      <c r="AI302" s="59"/>
      <c r="AJ302" s="59"/>
    </row>
    <row r="303" spans="1:36" s="60" customFormat="1" ht="12.75" customHeight="1" x14ac:dyDescent="0.2">
      <c r="A303" s="108">
        <v>297</v>
      </c>
      <c r="B303" s="92" t="s">
        <v>111</v>
      </c>
      <c r="C303" s="41" t="s">
        <v>129</v>
      </c>
      <c r="D303" s="113" t="s">
        <v>849</v>
      </c>
      <c r="E303" s="114">
        <v>0.108</v>
      </c>
      <c r="F303" s="112" t="s">
        <v>256</v>
      </c>
      <c r="G303" s="61">
        <v>46</v>
      </c>
      <c r="H303" s="121">
        <f t="shared" ref="H303:H312" si="12">G303*E303</f>
        <v>4.968</v>
      </c>
      <c r="I303" s="143">
        <f t="shared" ref="I303:I312" si="13">H303*20%</f>
        <v>0.99360000000000004</v>
      </c>
      <c r="J303" s="195"/>
      <c r="K303" s="58"/>
      <c r="L303" s="58"/>
      <c r="M303" s="59"/>
      <c r="N303" s="59"/>
      <c r="O303" s="59"/>
      <c r="P303" s="59"/>
      <c r="Q303" s="59"/>
      <c r="R303" s="59"/>
      <c r="S303" s="58"/>
      <c r="T303" s="58"/>
      <c r="U303" s="58"/>
      <c r="V303" s="59"/>
      <c r="W303" s="59"/>
      <c r="X303" s="59"/>
      <c r="Y303" s="59"/>
      <c r="Z303" s="59"/>
      <c r="AA303" s="59"/>
      <c r="AB303" s="59"/>
      <c r="AC303" s="59"/>
      <c r="AD303" s="59"/>
      <c r="AE303" s="150"/>
      <c r="AF303" s="59"/>
      <c r="AG303" s="59"/>
      <c r="AH303" s="59"/>
      <c r="AI303" s="59"/>
      <c r="AJ303" s="59"/>
    </row>
    <row r="304" spans="1:36" s="60" customFormat="1" ht="12.75" customHeight="1" x14ac:dyDescent="0.2">
      <c r="A304" s="108">
        <v>298</v>
      </c>
      <c r="B304" s="92" t="s">
        <v>111</v>
      </c>
      <c r="C304" s="41" t="s">
        <v>129</v>
      </c>
      <c r="D304" s="113" t="s">
        <v>850</v>
      </c>
      <c r="E304" s="114">
        <v>0.318</v>
      </c>
      <c r="F304" s="112" t="s">
        <v>256</v>
      </c>
      <c r="G304" s="61">
        <v>46</v>
      </c>
      <c r="H304" s="121">
        <f t="shared" si="12"/>
        <v>14.628</v>
      </c>
      <c r="I304" s="143">
        <f t="shared" si="13"/>
        <v>2.9256000000000002</v>
      </c>
      <c r="J304" s="195"/>
      <c r="K304" s="58"/>
      <c r="L304" s="58"/>
      <c r="M304" s="59"/>
      <c r="N304" s="59"/>
      <c r="O304" s="59"/>
      <c r="P304" s="59"/>
      <c r="Q304" s="59"/>
      <c r="R304" s="59"/>
      <c r="S304" s="58"/>
      <c r="T304" s="58"/>
      <c r="U304" s="58"/>
      <c r="V304" s="59"/>
      <c r="W304" s="59"/>
      <c r="X304" s="59"/>
      <c r="Y304" s="59"/>
      <c r="Z304" s="59"/>
      <c r="AA304" s="59"/>
      <c r="AB304" s="59"/>
      <c r="AC304" s="59"/>
      <c r="AD304" s="59"/>
      <c r="AE304" s="150"/>
      <c r="AF304" s="59"/>
      <c r="AG304" s="59"/>
      <c r="AH304" s="59"/>
      <c r="AI304" s="59"/>
      <c r="AJ304" s="59"/>
    </row>
    <row r="305" spans="1:36" s="60" customFormat="1" ht="12.75" customHeight="1" x14ac:dyDescent="0.2">
      <c r="A305" s="108">
        <v>299</v>
      </c>
      <c r="B305" s="92" t="s">
        <v>111</v>
      </c>
      <c r="C305" s="41" t="s">
        <v>129</v>
      </c>
      <c r="D305" s="110" t="s">
        <v>851</v>
      </c>
      <c r="E305" s="111">
        <v>10.898</v>
      </c>
      <c r="F305" s="112" t="s">
        <v>356</v>
      </c>
      <c r="G305" s="61">
        <v>46</v>
      </c>
      <c r="H305" s="121">
        <f t="shared" si="12"/>
        <v>501.30799999999999</v>
      </c>
      <c r="I305" s="143">
        <f t="shared" si="13"/>
        <v>100.2616</v>
      </c>
      <c r="J305" s="195"/>
      <c r="K305" s="58"/>
      <c r="L305" s="58"/>
      <c r="M305" s="59"/>
      <c r="N305" s="59"/>
      <c r="O305" s="59"/>
      <c r="P305" s="59"/>
      <c r="Q305" s="59"/>
      <c r="R305" s="59"/>
      <c r="S305" s="58"/>
      <c r="T305" s="58"/>
      <c r="U305" s="58"/>
      <c r="V305" s="59"/>
      <c r="W305" s="59"/>
      <c r="X305" s="59"/>
      <c r="Y305" s="59"/>
      <c r="Z305" s="59"/>
      <c r="AA305" s="59"/>
      <c r="AB305" s="59"/>
      <c r="AC305" s="59"/>
      <c r="AD305" s="59"/>
      <c r="AE305" s="150"/>
      <c r="AF305" s="59"/>
      <c r="AG305" s="59"/>
      <c r="AH305" s="59"/>
      <c r="AI305" s="59"/>
      <c r="AJ305" s="59"/>
    </row>
    <row r="306" spans="1:36" s="60" customFormat="1" ht="12.75" customHeight="1" x14ac:dyDescent="0.2">
      <c r="A306" s="108">
        <v>300</v>
      </c>
      <c r="B306" s="92" t="s">
        <v>111</v>
      </c>
      <c r="C306" s="41" t="s">
        <v>129</v>
      </c>
      <c r="D306" s="110" t="s">
        <v>852</v>
      </c>
      <c r="E306" s="111">
        <v>1.776</v>
      </c>
      <c r="F306" s="112" t="s">
        <v>356</v>
      </c>
      <c r="G306" s="61">
        <v>46</v>
      </c>
      <c r="H306" s="121">
        <f t="shared" si="12"/>
        <v>81.695999999999998</v>
      </c>
      <c r="I306" s="143">
        <f t="shared" si="13"/>
        <v>16.339200000000002</v>
      </c>
      <c r="J306" s="195"/>
      <c r="K306" s="58"/>
      <c r="L306" s="58"/>
      <c r="M306" s="59"/>
      <c r="N306" s="59"/>
      <c r="O306" s="59"/>
      <c r="P306" s="59"/>
      <c r="Q306" s="59"/>
      <c r="R306" s="59"/>
      <c r="S306" s="58"/>
      <c r="T306" s="58"/>
      <c r="U306" s="58"/>
      <c r="V306" s="59"/>
      <c r="W306" s="59"/>
      <c r="X306" s="59"/>
      <c r="Y306" s="59"/>
      <c r="Z306" s="59"/>
      <c r="AA306" s="59"/>
      <c r="AB306" s="59"/>
      <c r="AC306" s="59"/>
      <c r="AD306" s="59"/>
      <c r="AE306" s="150"/>
      <c r="AF306" s="59"/>
      <c r="AG306" s="59"/>
      <c r="AH306" s="59"/>
      <c r="AI306" s="59"/>
      <c r="AJ306" s="59"/>
    </row>
    <row r="307" spans="1:36" s="60" customFormat="1" ht="12.75" customHeight="1" x14ac:dyDescent="0.2">
      <c r="A307" s="108">
        <v>301</v>
      </c>
      <c r="B307" s="92" t="s">
        <v>111</v>
      </c>
      <c r="C307" s="41" t="s">
        <v>129</v>
      </c>
      <c r="D307" s="110" t="s">
        <v>853</v>
      </c>
      <c r="E307" s="111">
        <v>5.7080000000000002</v>
      </c>
      <c r="F307" s="112" t="s">
        <v>356</v>
      </c>
      <c r="G307" s="61">
        <v>46</v>
      </c>
      <c r="H307" s="121">
        <f t="shared" si="12"/>
        <v>262.56799999999998</v>
      </c>
      <c r="I307" s="143">
        <f t="shared" si="13"/>
        <v>52.513599999999997</v>
      </c>
      <c r="J307" s="195"/>
      <c r="K307" s="58"/>
      <c r="L307" s="58"/>
      <c r="M307" s="59"/>
      <c r="N307" s="59"/>
      <c r="O307" s="59"/>
      <c r="P307" s="59"/>
      <c r="Q307" s="59"/>
      <c r="R307" s="59"/>
      <c r="S307" s="58"/>
      <c r="T307" s="58"/>
      <c r="U307" s="58"/>
      <c r="V307" s="59"/>
      <c r="W307" s="59"/>
      <c r="X307" s="59"/>
      <c r="Y307" s="59"/>
      <c r="Z307" s="59"/>
      <c r="AA307" s="59"/>
      <c r="AB307" s="59"/>
      <c r="AC307" s="59"/>
      <c r="AD307" s="59"/>
      <c r="AE307" s="150"/>
      <c r="AF307" s="59"/>
      <c r="AG307" s="59"/>
      <c r="AH307" s="59"/>
      <c r="AI307" s="59"/>
      <c r="AJ307" s="59"/>
    </row>
    <row r="308" spans="1:36" s="60" customFormat="1" ht="12.75" customHeight="1" x14ac:dyDescent="0.2">
      <c r="A308" s="108">
        <v>302</v>
      </c>
      <c r="B308" s="92" t="s">
        <v>111</v>
      </c>
      <c r="C308" s="41" t="s">
        <v>129</v>
      </c>
      <c r="D308" s="113" t="s">
        <v>854</v>
      </c>
      <c r="E308" s="114">
        <v>1.5349999999999999</v>
      </c>
      <c r="F308" s="112" t="s">
        <v>257</v>
      </c>
      <c r="G308" s="61">
        <v>46</v>
      </c>
      <c r="H308" s="121">
        <f t="shared" si="12"/>
        <v>70.61</v>
      </c>
      <c r="I308" s="143">
        <f t="shared" si="13"/>
        <v>14.122</v>
      </c>
      <c r="J308" s="195"/>
      <c r="K308" s="58"/>
      <c r="L308" s="58"/>
      <c r="M308" s="59"/>
      <c r="N308" s="59"/>
      <c r="O308" s="59"/>
      <c r="P308" s="59"/>
      <c r="Q308" s="59"/>
      <c r="R308" s="59"/>
      <c r="S308" s="58"/>
      <c r="T308" s="58"/>
      <c r="U308" s="58"/>
      <c r="V308" s="59"/>
      <c r="W308" s="59"/>
      <c r="X308" s="59"/>
      <c r="Y308" s="59"/>
      <c r="Z308" s="59"/>
      <c r="AA308" s="59"/>
      <c r="AB308" s="59"/>
      <c r="AC308" s="59"/>
      <c r="AD308" s="59"/>
      <c r="AE308" s="150"/>
      <c r="AF308" s="59"/>
      <c r="AG308" s="59"/>
      <c r="AH308" s="59"/>
      <c r="AI308" s="59"/>
      <c r="AJ308" s="59"/>
    </row>
    <row r="309" spans="1:36" s="60" customFormat="1" ht="12.75" customHeight="1" x14ac:dyDescent="0.2">
      <c r="A309" s="108">
        <v>303</v>
      </c>
      <c r="B309" s="92" t="s">
        <v>111</v>
      </c>
      <c r="C309" s="41" t="s">
        <v>129</v>
      </c>
      <c r="D309" s="110" t="s">
        <v>855</v>
      </c>
      <c r="E309" s="111">
        <v>4.3</v>
      </c>
      <c r="F309" s="112" t="s">
        <v>356</v>
      </c>
      <c r="G309" s="61">
        <v>46</v>
      </c>
      <c r="H309" s="121">
        <f t="shared" si="12"/>
        <v>197.79999999999998</v>
      </c>
      <c r="I309" s="143">
        <f t="shared" si="13"/>
        <v>39.56</v>
      </c>
      <c r="J309" s="195"/>
      <c r="K309" s="58"/>
      <c r="L309" s="58"/>
      <c r="M309" s="59"/>
      <c r="N309" s="59"/>
      <c r="O309" s="59"/>
      <c r="P309" s="59"/>
      <c r="Q309" s="59"/>
      <c r="R309" s="59"/>
      <c r="S309" s="58"/>
      <c r="T309" s="58"/>
      <c r="U309" s="58"/>
      <c r="V309" s="59"/>
      <c r="W309" s="59"/>
      <c r="X309" s="59"/>
      <c r="Y309" s="59"/>
      <c r="Z309" s="59"/>
      <c r="AA309" s="59"/>
      <c r="AB309" s="59"/>
      <c r="AC309" s="59"/>
      <c r="AD309" s="59"/>
      <c r="AE309" s="150"/>
      <c r="AF309" s="59"/>
      <c r="AG309" s="59"/>
      <c r="AH309" s="59"/>
      <c r="AI309" s="59"/>
      <c r="AJ309" s="59"/>
    </row>
    <row r="310" spans="1:36" s="60" customFormat="1" ht="12.75" customHeight="1" x14ac:dyDescent="0.2">
      <c r="A310" s="108">
        <v>304</v>
      </c>
      <c r="B310" s="92" t="s">
        <v>111</v>
      </c>
      <c r="C310" s="41" t="s">
        <v>129</v>
      </c>
      <c r="D310" s="93" t="s">
        <v>856</v>
      </c>
      <c r="E310" s="106">
        <v>2.7029999999999998</v>
      </c>
      <c r="F310" s="92" t="s">
        <v>258</v>
      </c>
      <c r="G310" s="61">
        <v>46</v>
      </c>
      <c r="H310" s="121">
        <f t="shared" si="12"/>
        <v>124.33799999999999</v>
      </c>
      <c r="I310" s="143">
        <f t="shared" si="13"/>
        <v>24.867599999999999</v>
      </c>
      <c r="J310" s="195"/>
      <c r="K310" s="58"/>
      <c r="L310" s="58"/>
      <c r="M310" s="59"/>
      <c r="N310" s="59"/>
      <c r="O310" s="59"/>
      <c r="P310" s="59"/>
      <c r="Q310" s="59"/>
      <c r="R310" s="59"/>
      <c r="S310" s="58"/>
      <c r="T310" s="58"/>
      <c r="U310" s="58"/>
      <c r="V310" s="59"/>
      <c r="W310" s="59"/>
      <c r="X310" s="59"/>
      <c r="Y310" s="59"/>
      <c r="Z310" s="59"/>
      <c r="AA310" s="59"/>
      <c r="AB310" s="59"/>
      <c r="AC310" s="59"/>
      <c r="AD310" s="59"/>
      <c r="AE310" s="150"/>
      <c r="AF310" s="59"/>
      <c r="AG310" s="59"/>
      <c r="AH310" s="59"/>
      <c r="AI310" s="59"/>
      <c r="AJ310" s="59"/>
    </row>
    <row r="311" spans="1:36" s="60" customFormat="1" ht="12.75" customHeight="1" x14ac:dyDescent="0.2">
      <c r="A311" s="108">
        <v>305</v>
      </c>
      <c r="B311" s="92" t="s">
        <v>111</v>
      </c>
      <c r="C311" s="41" t="s">
        <v>129</v>
      </c>
      <c r="D311" s="93" t="s">
        <v>857</v>
      </c>
      <c r="E311" s="106">
        <v>1.901</v>
      </c>
      <c r="F311" s="92" t="s">
        <v>258</v>
      </c>
      <c r="G311" s="61">
        <v>46</v>
      </c>
      <c r="H311" s="121">
        <f t="shared" si="12"/>
        <v>87.445999999999998</v>
      </c>
      <c r="I311" s="143">
        <f t="shared" si="13"/>
        <v>17.4892</v>
      </c>
      <c r="J311" s="195"/>
      <c r="K311" s="58"/>
      <c r="L311" s="58"/>
      <c r="M311" s="59"/>
      <c r="N311" s="59"/>
      <c r="O311" s="59"/>
      <c r="P311" s="59"/>
      <c r="Q311" s="59"/>
      <c r="R311" s="59"/>
      <c r="S311" s="58"/>
      <c r="T311" s="58"/>
      <c r="U311" s="58"/>
      <c r="V311" s="59"/>
      <c r="W311" s="59"/>
      <c r="X311" s="59"/>
      <c r="Y311" s="59"/>
      <c r="Z311" s="59"/>
      <c r="AA311" s="59"/>
      <c r="AB311" s="59"/>
      <c r="AC311" s="59"/>
      <c r="AD311" s="59"/>
      <c r="AE311" s="150"/>
      <c r="AF311" s="59"/>
      <c r="AG311" s="59"/>
      <c r="AH311" s="59"/>
      <c r="AI311" s="59"/>
      <c r="AJ311" s="59"/>
    </row>
    <row r="312" spans="1:36" s="60" customFormat="1" ht="12.75" customHeight="1" x14ac:dyDescent="0.2">
      <c r="A312" s="108">
        <v>306</v>
      </c>
      <c r="B312" s="92" t="s">
        <v>111</v>
      </c>
      <c r="C312" s="41" t="s">
        <v>129</v>
      </c>
      <c r="D312" s="113" t="s">
        <v>858</v>
      </c>
      <c r="E312" s="111">
        <v>4.5</v>
      </c>
      <c r="F312" s="112" t="s">
        <v>258</v>
      </c>
      <c r="G312" s="61">
        <v>46</v>
      </c>
      <c r="H312" s="121">
        <f t="shared" si="12"/>
        <v>207</v>
      </c>
      <c r="I312" s="143">
        <f t="shared" si="13"/>
        <v>41.400000000000006</v>
      </c>
      <c r="J312" s="195"/>
      <c r="K312" s="58"/>
      <c r="L312" s="58"/>
      <c r="M312" s="59"/>
      <c r="N312" s="59"/>
      <c r="O312" s="59"/>
      <c r="P312" s="59"/>
      <c r="Q312" s="59"/>
      <c r="R312" s="59"/>
      <c r="S312" s="58"/>
      <c r="T312" s="58"/>
      <c r="U312" s="58"/>
      <c r="V312" s="59"/>
      <c r="W312" s="59"/>
      <c r="X312" s="59"/>
      <c r="Y312" s="59"/>
      <c r="Z312" s="59"/>
      <c r="AA312" s="59"/>
      <c r="AB312" s="59"/>
      <c r="AC312" s="59"/>
      <c r="AD312" s="59"/>
      <c r="AE312" s="150"/>
      <c r="AF312" s="59"/>
      <c r="AG312" s="59"/>
      <c r="AH312" s="59"/>
      <c r="AI312" s="59"/>
      <c r="AJ312" s="59"/>
    </row>
    <row r="313" spans="1:36" s="60" customFormat="1" ht="12.75" customHeight="1" x14ac:dyDescent="0.2">
      <c r="A313" s="108">
        <v>307</v>
      </c>
      <c r="B313" s="71" t="s">
        <v>111</v>
      </c>
      <c r="C313" s="62" t="s">
        <v>129</v>
      </c>
      <c r="D313" s="93" t="s">
        <v>859</v>
      </c>
      <c r="E313" s="106">
        <v>1.05</v>
      </c>
      <c r="F313" s="92" t="s">
        <v>742</v>
      </c>
      <c r="G313" s="61">
        <v>46</v>
      </c>
      <c r="H313" s="121">
        <f t="shared" ref="H313:H321" si="14">G313*E313</f>
        <v>48.300000000000004</v>
      </c>
      <c r="I313" s="143">
        <f t="shared" ref="I313:I322" si="15">H313*20%</f>
        <v>9.6600000000000019</v>
      </c>
      <c r="J313" s="59"/>
      <c r="K313" s="58"/>
      <c r="L313" s="58"/>
      <c r="M313" s="59"/>
      <c r="N313" s="59"/>
      <c r="O313" s="59"/>
      <c r="P313" s="59"/>
      <c r="Q313" s="59"/>
      <c r="R313" s="59"/>
      <c r="S313" s="58"/>
      <c r="T313" s="58"/>
      <c r="U313" s="58"/>
      <c r="V313" s="59"/>
      <c r="W313" s="59"/>
      <c r="X313" s="59"/>
      <c r="Y313" s="59"/>
      <c r="Z313" s="59"/>
      <c r="AA313" s="59"/>
      <c r="AB313" s="59"/>
      <c r="AC313" s="59"/>
      <c r="AD313" s="59"/>
      <c r="AE313" s="150"/>
      <c r="AF313" s="59"/>
      <c r="AG313" s="59"/>
      <c r="AH313" s="59"/>
      <c r="AI313" s="59"/>
      <c r="AJ313" s="59"/>
    </row>
    <row r="314" spans="1:36" s="60" customFormat="1" ht="12.75" customHeight="1" x14ac:dyDescent="0.2">
      <c r="A314" s="108">
        <v>308</v>
      </c>
      <c r="B314" s="71" t="s">
        <v>111</v>
      </c>
      <c r="C314" s="62" t="s">
        <v>129</v>
      </c>
      <c r="D314" s="93" t="s">
        <v>860</v>
      </c>
      <c r="E314" s="106">
        <v>3.8</v>
      </c>
      <c r="F314" s="92" t="s">
        <v>742</v>
      </c>
      <c r="G314" s="61">
        <v>46</v>
      </c>
      <c r="H314" s="121">
        <f t="shared" si="14"/>
        <v>174.79999999999998</v>
      </c>
      <c r="I314" s="143">
        <f t="shared" si="15"/>
        <v>34.96</v>
      </c>
      <c r="J314" s="59"/>
      <c r="K314" s="58"/>
      <c r="L314" s="58"/>
      <c r="M314" s="59"/>
      <c r="N314" s="59"/>
      <c r="O314" s="59"/>
      <c r="P314" s="59"/>
      <c r="Q314" s="59"/>
      <c r="R314" s="59"/>
      <c r="S314" s="58"/>
      <c r="T314" s="58"/>
      <c r="U314" s="58"/>
      <c r="V314" s="59"/>
      <c r="W314" s="59"/>
      <c r="X314" s="59"/>
      <c r="Y314" s="59"/>
      <c r="Z314" s="59"/>
      <c r="AA314" s="59"/>
      <c r="AB314" s="59"/>
      <c r="AC314" s="59"/>
      <c r="AD314" s="59"/>
      <c r="AE314" s="150"/>
      <c r="AF314" s="59"/>
      <c r="AG314" s="59"/>
      <c r="AH314" s="59"/>
      <c r="AI314" s="59"/>
      <c r="AJ314" s="59"/>
    </row>
    <row r="315" spans="1:36" s="118" customFormat="1" ht="12.75" customHeight="1" x14ac:dyDescent="0.2">
      <c r="A315" s="108">
        <v>309</v>
      </c>
      <c r="B315" s="155" t="s">
        <v>111</v>
      </c>
      <c r="C315" s="112" t="s">
        <v>129</v>
      </c>
      <c r="D315" s="93" t="s">
        <v>861</v>
      </c>
      <c r="E315" s="106">
        <v>7.8689999999999998</v>
      </c>
      <c r="F315" s="92" t="s">
        <v>741</v>
      </c>
      <c r="G315" s="61">
        <v>46</v>
      </c>
      <c r="H315" s="121">
        <f t="shared" si="14"/>
        <v>361.97399999999999</v>
      </c>
      <c r="I315" s="143">
        <f t="shared" si="15"/>
        <v>72.394800000000004</v>
      </c>
      <c r="J315" s="51"/>
      <c r="K315" s="52"/>
      <c r="L315" s="52"/>
      <c r="M315" s="51"/>
      <c r="N315" s="51"/>
      <c r="O315" s="51"/>
      <c r="P315" s="51"/>
      <c r="Q315" s="51"/>
      <c r="R315" s="51"/>
      <c r="S315" s="52"/>
      <c r="T315" s="52"/>
      <c r="U315" s="52"/>
      <c r="V315" s="51"/>
      <c r="W315" s="51"/>
      <c r="X315" s="51"/>
      <c r="Y315" s="51"/>
      <c r="Z315" s="51"/>
      <c r="AA315" s="51"/>
      <c r="AB315" s="51"/>
      <c r="AC315" s="51"/>
      <c r="AD315" s="51"/>
      <c r="AE315" s="152"/>
      <c r="AF315" s="51"/>
      <c r="AG315" s="51"/>
      <c r="AH315" s="51"/>
      <c r="AI315" s="51"/>
      <c r="AJ315" s="51"/>
    </row>
    <row r="316" spans="1:36" s="118" customFormat="1" ht="12.75" customHeight="1" x14ac:dyDescent="0.2">
      <c r="A316" s="108">
        <v>310</v>
      </c>
      <c r="B316" s="155" t="s">
        <v>111</v>
      </c>
      <c r="C316" s="112" t="s">
        <v>129</v>
      </c>
      <c r="D316" s="93" t="s">
        <v>862</v>
      </c>
      <c r="E316" s="106">
        <v>7.431</v>
      </c>
      <c r="F316" s="92" t="s">
        <v>741</v>
      </c>
      <c r="G316" s="61">
        <v>46</v>
      </c>
      <c r="H316" s="121">
        <f t="shared" si="14"/>
        <v>341.82600000000002</v>
      </c>
      <c r="I316" s="143">
        <f t="shared" si="15"/>
        <v>68.365200000000002</v>
      </c>
      <c r="J316" s="51"/>
      <c r="K316" s="52"/>
      <c r="L316" s="52"/>
      <c r="M316" s="51"/>
      <c r="N316" s="51"/>
      <c r="O316" s="51"/>
      <c r="P316" s="51"/>
      <c r="Q316" s="51"/>
      <c r="R316" s="51"/>
      <c r="S316" s="52"/>
      <c r="T316" s="52"/>
      <c r="U316" s="52"/>
      <c r="V316" s="51"/>
      <c r="W316" s="51"/>
      <c r="X316" s="51"/>
      <c r="Y316" s="51"/>
      <c r="Z316" s="51"/>
      <c r="AA316" s="51"/>
      <c r="AB316" s="51"/>
      <c r="AC316" s="51"/>
      <c r="AD316" s="51"/>
      <c r="AE316" s="152"/>
      <c r="AF316" s="51"/>
      <c r="AG316" s="51"/>
      <c r="AH316" s="51"/>
      <c r="AI316" s="51"/>
      <c r="AJ316" s="51"/>
    </row>
    <row r="317" spans="1:36" s="60" customFormat="1" ht="12.75" customHeight="1" x14ac:dyDescent="0.2">
      <c r="A317" s="108">
        <v>311</v>
      </c>
      <c r="B317" s="71" t="s">
        <v>111</v>
      </c>
      <c r="C317" s="62" t="s">
        <v>129</v>
      </c>
      <c r="D317" s="113" t="s">
        <v>863</v>
      </c>
      <c r="E317" s="114">
        <v>3.968</v>
      </c>
      <c r="F317" s="112" t="s">
        <v>259</v>
      </c>
      <c r="G317" s="61">
        <v>46</v>
      </c>
      <c r="H317" s="121">
        <f t="shared" si="14"/>
        <v>182.52799999999999</v>
      </c>
      <c r="I317" s="143">
        <f t="shared" si="15"/>
        <v>36.505600000000001</v>
      </c>
      <c r="J317" s="59"/>
      <c r="K317" s="58"/>
      <c r="L317" s="58"/>
      <c r="M317" s="59"/>
      <c r="N317" s="59"/>
      <c r="O317" s="59"/>
      <c r="P317" s="59"/>
      <c r="Q317" s="59"/>
      <c r="R317" s="59"/>
      <c r="S317" s="58"/>
      <c r="T317" s="58"/>
      <c r="U317" s="58"/>
      <c r="V317" s="59"/>
      <c r="W317" s="59"/>
      <c r="X317" s="59"/>
      <c r="Y317" s="59"/>
      <c r="Z317" s="59"/>
      <c r="AA317" s="59"/>
      <c r="AB317" s="59"/>
      <c r="AC317" s="59"/>
      <c r="AD317" s="59"/>
      <c r="AE317" s="150"/>
      <c r="AF317" s="59"/>
      <c r="AG317" s="59"/>
      <c r="AH317" s="59"/>
      <c r="AI317" s="59"/>
      <c r="AJ317" s="59"/>
    </row>
    <row r="318" spans="1:36" s="60" customFormat="1" ht="12.75" customHeight="1" x14ac:dyDescent="0.2">
      <c r="A318" s="108">
        <v>312</v>
      </c>
      <c r="B318" s="71" t="s">
        <v>111</v>
      </c>
      <c r="C318" s="62" t="s">
        <v>129</v>
      </c>
      <c r="D318" s="113" t="s">
        <v>864</v>
      </c>
      <c r="E318" s="114">
        <v>1.8</v>
      </c>
      <c r="F318" s="112" t="s">
        <v>259</v>
      </c>
      <c r="G318" s="61">
        <v>46</v>
      </c>
      <c r="H318" s="121">
        <f t="shared" si="14"/>
        <v>82.8</v>
      </c>
      <c r="I318" s="143">
        <f t="shared" si="15"/>
        <v>16.559999999999999</v>
      </c>
      <c r="J318" s="59"/>
      <c r="K318" s="58"/>
      <c r="L318" s="58"/>
      <c r="M318" s="59"/>
      <c r="N318" s="59"/>
      <c r="O318" s="59"/>
      <c r="P318" s="59"/>
      <c r="Q318" s="59"/>
      <c r="R318" s="59"/>
      <c r="S318" s="58"/>
      <c r="T318" s="58"/>
      <c r="U318" s="58"/>
      <c r="V318" s="59"/>
      <c r="W318" s="59"/>
      <c r="X318" s="59"/>
      <c r="Y318" s="59"/>
      <c r="Z318" s="59"/>
      <c r="AA318" s="59"/>
      <c r="AB318" s="59"/>
      <c r="AC318" s="59"/>
      <c r="AD318" s="59"/>
      <c r="AE318" s="150"/>
      <c r="AF318" s="59"/>
      <c r="AG318" s="59"/>
      <c r="AH318" s="59"/>
      <c r="AI318" s="59"/>
      <c r="AJ318" s="59"/>
    </row>
    <row r="319" spans="1:36" s="60" customFormat="1" ht="12.75" customHeight="1" x14ac:dyDescent="0.2">
      <c r="A319" s="108">
        <v>313</v>
      </c>
      <c r="B319" s="71" t="s">
        <v>111</v>
      </c>
      <c r="C319" s="62" t="s">
        <v>129</v>
      </c>
      <c r="D319" s="113" t="s">
        <v>865</v>
      </c>
      <c r="E319" s="114">
        <v>1.599</v>
      </c>
      <c r="F319" s="112" t="s">
        <v>260</v>
      </c>
      <c r="G319" s="61">
        <v>46</v>
      </c>
      <c r="H319" s="121">
        <f t="shared" si="14"/>
        <v>73.554000000000002</v>
      </c>
      <c r="I319" s="143">
        <f t="shared" si="15"/>
        <v>14.710800000000001</v>
      </c>
      <c r="J319" s="57"/>
      <c r="K319" s="58"/>
      <c r="L319" s="58"/>
      <c r="M319" s="59"/>
      <c r="N319" s="59"/>
      <c r="O319" s="59"/>
      <c r="P319" s="59"/>
      <c r="Q319" s="59"/>
      <c r="R319" s="59"/>
      <c r="S319" s="58"/>
      <c r="T319" s="58"/>
      <c r="U319" s="58"/>
      <c r="V319" s="59"/>
      <c r="W319" s="59"/>
      <c r="X319" s="59"/>
      <c r="Y319" s="59"/>
      <c r="Z319" s="59"/>
      <c r="AA319" s="59"/>
      <c r="AB319" s="59"/>
      <c r="AC319" s="59"/>
      <c r="AD319" s="59"/>
      <c r="AE319" s="150"/>
      <c r="AF319" s="59"/>
      <c r="AG319" s="59"/>
      <c r="AH319" s="59"/>
      <c r="AI319" s="59"/>
      <c r="AJ319" s="59"/>
    </row>
    <row r="320" spans="1:36" s="60" customFormat="1" ht="12.75" customHeight="1" x14ac:dyDescent="0.2">
      <c r="A320" s="108">
        <v>314</v>
      </c>
      <c r="B320" s="71" t="s">
        <v>111</v>
      </c>
      <c r="C320" s="62" t="s">
        <v>129</v>
      </c>
      <c r="D320" s="113" t="s">
        <v>866</v>
      </c>
      <c r="E320" s="114">
        <v>2.238</v>
      </c>
      <c r="F320" s="112" t="s">
        <v>260</v>
      </c>
      <c r="G320" s="61">
        <v>46</v>
      </c>
      <c r="H320" s="121">
        <f t="shared" si="14"/>
        <v>102.94799999999999</v>
      </c>
      <c r="I320" s="143">
        <f t="shared" si="15"/>
        <v>20.589600000000001</v>
      </c>
      <c r="J320" s="57"/>
      <c r="K320" s="58"/>
      <c r="L320" s="58"/>
      <c r="M320" s="59"/>
      <c r="N320" s="59"/>
      <c r="O320" s="59"/>
      <c r="P320" s="59"/>
      <c r="Q320" s="59"/>
      <c r="R320" s="59"/>
      <c r="S320" s="58"/>
      <c r="T320" s="58"/>
      <c r="U320" s="58"/>
      <c r="V320" s="59"/>
      <c r="W320" s="59"/>
      <c r="X320" s="59"/>
      <c r="Y320" s="59"/>
      <c r="Z320" s="59"/>
      <c r="AA320" s="59"/>
      <c r="AB320" s="59"/>
      <c r="AC320" s="59"/>
      <c r="AD320" s="59"/>
      <c r="AE320" s="150"/>
      <c r="AF320" s="59"/>
      <c r="AG320" s="59"/>
      <c r="AH320" s="59"/>
      <c r="AI320" s="59"/>
      <c r="AJ320" s="59"/>
    </row>
    <row r="321" spans="1:36" s="60" customFormat="1" ht="12.75" customHeight="1" x14ac:dyDescent="0.2">
      <c r="A321" s="108">
        <v>315</v>
      </c>
      <c r="B321" s="71" t="s">
        <v>111</v>
      </c>
      <c r="C321" s="62" t="s">
        <v>129</v>
      </c>
      <c r="D321" s="113" t="s">
        <v>845</v>
      </c>
      <c r="E321" s="114">
        <v>2.6160000000000001</v>
      </c>
      <c r="F321" s="112" t="s">
        <v>261</v>
      </c>
      <c r="G321" s="61">
        <v>46</v>
      </c>
      <c r="H321" s="121">
        <f t="shared" si="14"/>
        <v>120.336</v>
      </c>
      <c r="I321" s="143">
        <f t="shared" si="15"/>
        <v>24.0672</v>
      </c>
      <c r="J321" s="57"/>
      <c r="K321" s="58"/>
      <c r="L321" s="58"/>
      <c r="M321" s="59"/>
      <c r="N321" s="59"/>
      <c r="O321" s="59"/>
      <c r="P321" s="59"/>
      <c r="Q321" s="59"/>
      <c r="R321" s="59"/>
      <c r="S321" s="58"/>
      <c r="T321" s="58"/>
      <c r="U321" s="58"/>
      <c r="V321" s="59"/>
      <c r="W321" s="59"/>
      <c r="X321" s="59"/>
      <c r="Y321" s="59"/>
      <c r="Z321" s="59"/>
      <c r="AA321" s="59"/>
      <c r="AB321" s="59"/>
      <c r="AC321" s="59"/>
      <c r="AD321" s="59"/>
      <c r="AE321" s="150"/>
      <c r="AF321" s="59"/>
      <c r="AG321" s="59"/>
      <c r="AH321" s="59"/>
      <c r="AI321" s="59"/>
      <c r="AJ321" s="59"/>
    </row>
    <row r="322" spans="1:36" s="60" customFormat="1" ht="12.75" customHeight="1" x14ac:dyDescent="0.2">
      <c r="A322" s="108">
        <v>316</v>
      </c>
      <c r="B322" s="71" t="s">
        <v>111</v>
      </c>
      <c r="C322" s="62" t="s">
        <v>129</v>
      </c>
      <c r="D322" s="113" t="s">
        <v>867</v>
      </c>
      <c r="E322" s="114">
        <v>5.7990000000000004</v>
      </c>
      <c r="F322" s="112" t="s">
        <v>262</v>
      </c>
      <c r="G322" s="61">
        <v>46</v>
      </c>
      <c r="H322" s="121">
        <f t="shared" ref="H322:H341" si="16">G322*E322</f>
        <v>266.75400000000002</v>
      </c>
      <c r="I322" s="143">
        <f t="shared" si="15"/>
        <v>53.350800000000007</v>
      </c>
      <c r="J322" s="57"/>
      <c r="K322" s="58"/>
      <c r="L322" s="58"/>
      <c r="M322" s="59"/>
      <c r="N322" s="59"/>
      <c r="O322" s="59"/>
      <c r="P322" s="59"/>
      <c r="Q322" s="59"/>
      <c r="R322" s="59"/>
      <c r="S322" s="58"/>
      <c r="T322" s="58"/>
      <c r="U322" s="58"/>
      <c r="V322" s="59"/>
      <c r="W322" s="59"/>
      <c r="X322" s="59"/>
      <c r="Y322" s="59"/>
      <c r="Z322" s="59"/>
      <c r="AA322" s="59"/>
      <c r="AB322" s="59"/>
      <c r="AC322" s="59"/>
      <c r="AD322" s="59"/>
      <c r="AE322" s="150"/>
      <c r="AF322" s="59"/>
      <c r="AG322" s="59"/>
      <c r="AH322" s="59"/>
      <c r="AI322" s="59"/>
      <c r="AJ322" s="59"/>
    </row>
    <row r="323" spans="1:36" s="60" customFormat="1" ht="12.75" customHeight="1" x14ac:dyDescent="0.2">
      <c r="A323" s="108">
        <v>317</v>
      </c>
      <c r="B323" s="71" t="s">
        <v>111</v>
      </c>
      <c r="C323" s="62" t="s">
        <v>129</v>
      </c>
      <c r="D323" s="113" t="s">
        <v>868</v>
      </c>
      <c r="E323" s="111">
        <v>1.099</v>
      </c>
      <c r="F323" s="112" t="s">
        <v>263</v>
      </c>
      <c r="G323" s="61">
        <v>46</v>
      </c>
      <c r="H323" s="121">
        <f t="shared" si="16"/>
        <v>50.554000000000002</v>
      </c>
      <c r="I323" s="143">
        <f t="shared" ref="I323:I345" si="17">H323*20%</f>
        <v>10.110800000000001</v>
      </c>
      <c r="J323" s="57"/>
      <c r="K323" s="58"/>
      <c r="L323" s="58"/>
      <c r="M323" s="59"/>
      <c r="N323" s="59"/>
      <c r="O323" s="59"/>
      <c r="P323" s="59"/>
      <c r="Q323" s="59"/>
      <c r="R323" s="59"/>
      <c r="S323" s="58"/>
      <c r="T323" s="58"/>
      <c r="U323" s="58"/>
      <c r="V323" s="59"/>
      <c r="W323" s="59"/>
      <c r="X323" s="59"/>
      <c r="Y323" s="59"/>
      <c r="Z323" s="59"/>
      <c r="AA323" s="59"/>
      <c r="AB323" s="59"/>
      <c r="AC323" s="59"/>
      <c r="AD323" s="59"/>
      <c r="AE323" s="150"/>
      <c r="AF323" s="59"/>
      <c r="AG323" s="59"/>
      <c r="AH323" s="59"/>
      <c r="AI323" s="59"/>
      <c r="AJ323" s="59"/>
    </row>
    <row r="324" spans="1:36" s="60" customFormat="1" ht="12.75" customHeight="1" x14ac:dyDescent="0.2">
      <c r="A324" s="108">
        <v>318</v>
      </c>
      <c r="B324" s="71" t="s">
        <v>111</v>
      </c>
      <c r="C324" s="62" t="s">
        <v>129</v>
      </c>
      <c r="D324" s="113" t="s">
        <v>869</v>
      </c>
      <c r="E324" s="114">
        <v>3.4990000000000001</v>
      </c>
      <c r="F324" s="112" t="s">
        <v>260</v>
      </c>
      <c r="G324" s="61">
        <v>46</v>
      </c>
      <c r="H324" s="121">
        <f t="shared" si="16"/>
        <v>160.95400000000001</v>
      </c>
      <c r="I324" s="143">
        <f t="shared" si="17"/>
        <v>32.190800000000003</v>
      </c>
      <c r="J324" s="57"/>
      <c r="K324" s="58"/>
      <c r="L324" s="58"/>
      <c r="M324" s="59"/>
      <c r="N324" s="59"/>
      <c r="O324" s="59"/>
      <c r="P324" s="59"/>
      <c r="Q324" s="59"/>
      <c r="R324" s="59"/>
      <c r="S324" s="58"/>
      <c r="T324" s="58"/>
      <c r="U324" s="58"/>
      <c r="V324" s="59"/>
      <c r="W324" s="59"/>
      <c r="X324" s="59"/>
      <c r="Y324" s="59"/>
      <c r="Z324" s="59"/>
      <c r="AA324" s="59"/>
      <c r="AB324" s="59"/>
      <c r="AC324" s="59"/>
      <c r="AD324" s="59"/>
      <c r="AE324" s="150"/>
      <c r="AF324" s="59"/>
      <c r="AG324" s="59"/>
      <c r="AH324" s="59"/>
      <c r="AI324" s="59"/>
      <c r="AJ324" s="59"/>
    </row>
    <row r="325" spans="1:36" s="60" customFormat="1" ht="12.75" customHeight="1" x14ac:dyDescent="0.2">
      <c r="A325" s="108">
        <v>319</v>
      </c>
      <c r="B325" s="71" t="s">
        <v>111</v>
      </c>
      <c r="C325" s="62" t="s">
        <v>129</v>
      </c>
      <c r="D325" s="113" t="s">
        <v>870</v>
      </c>
      <c r="E325" s="114">
        <v>7.7009999999999996</v>
      </c>
      <c r="F325" s="112" t="s">
        <v>260</v>
      </c>
      <c r="G325" s="61">
        <v>46</v>
      </c>
      <c r="H325" s="121">
        <f t="shared" si="16"/>
        <v>354.24599999999998</v>
      </c>
      <c r="I325" s="143">
        <f t="shared" si="17"/>
        <v>70.849199999999996</v>
      </c>
      <c r="J325" s="57"/>
      <c r="K325" s="58"/>
      <c r="L325" s="58"/>
      <c r="M325" s="59"/>
      <c r="N325" s="59"/>
      <c r="O325" s="59"/>
      <c r="P325" s="59"/>
      <c r="Q325" s="59"/>
      <c r="R325" s="59"/>
      <c r="S325" s="58"/>
      <c r="T325" s="58"/>
      <c r="U325" s="58"/>
      <c r="V325" s="59"/>
      <c r="W325" s="59"/>
      <c r="X325" s="59"/>
      <c r="Y325" s="59"/>
      <c r="Z325" s="59"/>
      <c r="AA325" s="59"/>
      <c r="AB325" s="59"/>
      <c r="AC325" s="59"/>
      <c r="AD325" s="59"/>
      <c r="AE325" s="150"/>
      <c r="AF325" s="59"/>
      <c r="AG325" s="59"/>
      <c r="AH325" s="59"/>
      <c r="AI325" s="59"/>
      <c r="AJ325" s="59"/>
    </row>
    <row r="326" spans="1:36" s="60" customFormat="1" ht="12.75" customHeight="1" x14ac:dyDescent="0.2">
      <c r="A326" s="108">
        <v>320</v>
      </c>
      <c r="B326" s="71" t="s">
        <v>111</v>
      </c>
      <c r="C326" s="62" t="s">
        <v>129</v>
      </c>
      <c r="D326" s="113" t="s">
        <v>871</v>
      </c>
      <c r="E326" s="114">
        <v>9.0670000000000002</v>
      </c>
      <c r="F326" s="112" t="s">
        <v>264</v>
      </c>
      <c r="G326" s="61">
        <v>46</v>
      </c>
      <c r="H326" s="121">
        <f t="shared" si="16"/>
        <v>417.08199999999999</v>
      </c>
      <c r="I326" s="143">
        <f t="shared" si="17"/>
        <v>83.41640000000001</v>
      </c>
      <c r="J326" s="57"/>
      <c r="K326" s="58"/>
      <c r="L326" s="58"/>
      <c r="M326" s="59"/>
      <c r="N326" s="59"/>
      <c r="O326" s="59"/>
      <c r="P326" s="59"/>
      <c r="Q326" s="59"/>
      <c r="R326" s="59"/>
      <c r="S326" s="58"/>
      <c r="T326" s="58"/>
      <c r="U326" s="58"/>
      <c r="V326" s="59"/>
      <c r="W326" s="59"/>
      <c r="X326" s="59"/>
      <c r="Y326" s="59"/>
      <c r="Z326" s="59"/>
      <c r="AA326" s="59"/>
      <c r="AB326" s="59"/>
      <c r="AC326" s="59"/>
      <c r="AD326" s="59"/>
      <c r="AE326" s="150"/>
      <c r="AF326" s="59"/>
      <c r="AG326" s="59"/>
      <c r="AH326" s="59"/>
      <c r="AI326" s="59"/>
      <c r="AJ326" s="59"/>
    </row>
    <row r="327" spans="1:36" s="60" customFormat="1" ht="12.75" customHeight="1" x14ac:dyDescent="0.2">
      <c r="A327" s="108">
        <v>321</v>
      </c>
      <c r="B327" s="71" t="s">
        <v>111</v>
      </c>
      <c r="C327" s="62" t="s">
        <v>129</v>
      </c>
      <c r="D327" s="113" t="s">
        <v>872</v>
      </c>
      <c r="E327" s="114">
        <v>7.899</v>
      </c>
      <c r="F327" s="112" t="s">
        <v>264</v>
      </c>
      <c r="G327" s="61">
        <v>46</v>
      </c>
      <c r="H327" s="121">
        <f t="shared" si="16"/>
        <v>363.35399999999998</v>
      </c>
      <c r="I327" s="143">
        <f t="shared" si="17"/>
        <v>72.6708</v>
      </c>
      <c r="J327" s="57"/>
      <c r="K327" s="58"/>
      <c r="L327" s="58"/>
      <c r="M327" s="59"/>
      <c r="N327" s="59"/>
      <c r="O327" s="59"/>
      <c r="P327" s="59"/>
      <c r="Q327" s="59"/>
      <c r="R327" s="59"/>
      <c r="S327" s="58"/>
      <c r="T327" s="58"/>
      <c r="U327" s="58"/>
      <c r="V327" s="59"/>
      <c r="W327" s="59"/>
      <c r="X327" s="59"/>
      <c r="Y327" s="59"/>
      <c r="Z327" s="59"/>
      <c r="AA327" s="59"/>
      <c r="AB327" s="59"/>
      <c r="AC327" s="59"/>
      <c r="AD327" s="59"/>
      <c r="AE327" s="150"/>
      <c r="AF327" s="59"/>
      <c r="AG327" s="59"/>
      <c r="AH327" s="59"/>
      <c r="AI327" s="59"/>
      <c r="AJ327" s="59"/>
    </row>
    <row r="328" spans="1:36" s="60" customFormat="1" ht="12.75" customHeight="1" x14ac:dyDescent="0.2">
      <c r="A328" s="108">
        <v>322</v>
      </c>
      <c r="B328" s="71" t="s">
        <v>111</v>
      </c>
      <c r="C328" s="62" t="s">
        <v>129</v>
      </c>
      <c r="D328" s="113" t="s">
        <v>873</v>
      </c>
      <c r="E328" s="114">
        <v>4.0990000000000002</v>
      </c>
      <c r="F328" s="112" t="s">
        <v>264</v>
      </c>
      <c r="G328" s="61">
        <v>46</v>
      </c>
      <c r="H328" s="121">
        <f t="shared" si="16"/>
        <v>188.554</v>
      </c>
      <c r="I328" s="143">
        <f t="shared" si="17"/>
        <v>37.710799999999999</v>
      </c>
      <c r="J328" s="57"/>
      <c r="K328" s="58"/>
      <c r="L328" s="58"/>
      <c r="M328" s="59"/>
      <c r="N328" s="59"/>
      <c r="O328" s="59"/>
      <c r="P328" s="59"/>
      <c r="Q328" s="59"/>
      <c r="R328" s="59"/>
      <c r="S328" s="58"/>
      <c r="T328" s="58"/>
      <c r="U328" s="58"/>
      <c r="V328" s="59"/>
      <c r="W328" s="59"/>
      <c r="X328" s="59"/>
      <c r="Y328" s="59"/>
      <c r="Z328" s="59"/>
      <c r="AA328" s="59"/>
      <c r="AB328" s="59"/>
      <c r="AC328" s="59"/>
      <c r="AD328" s="59"/>
      <c r="AE328" s="150"/>
      <c r="AF328" s="59"/>
      <c r="AG328" s="59"/>
      <c r="AH328" s="59"/>
      <c r="AI328" s="59"/>
      <c r="AJ328" s="59"/>
    </row>
    <row r="329" spans="1:36" s="60" customFormat="1" ht="12.75" customHeight="1" x14ac:dyDescent="0.2">
      <c r="A329" s="108">
        <v>323</v>
      </c>
      <c r="B329" s="71" t="s">
        <v>111</v>
      </c>
      <c r="C329" s="62" t="s">
        <v>129</v>
      </c>
      <c r="D329" s="113" t="s">
        <v>874</v>
      </c>
      <c r="E329" s="114">
        <v>0.39</v>
      </c>
      <c r="F329" s="112" t="s">
        <v>265</v>
      </c>
      <c r="G329" s="61">
        <v>46</v>
      </c>
      <c r="H329" s="121">
        <f t="shared" si="16"/>
        <v>17.940000000000001</v>
      </c>
      <c r="I329" s="143">
        <f t="shared" si="17"/>
        <v>3.5880000000000005</v>
      </c>
      <c r="J329" s="57"/>
      <c r="K329" s="58"/>
      <c r="L329" s="58"/>
      <c r="M329" s="59"/>
      <c r="N329" s="59"/>
      <c r="O329" s="59"/>
      <c r="P329" s="59"/>
      <c r="Q329" s="59"/>
      <c r="R329" s="59"/>
      <c r="S329" s="58"/>
      <c r="T329" s="58"/>
      <c r="U329" s="58"/>
      <c r="V329" s="59"/>
      <c r="W329" s="59"/>
      <c r="X329" s="59"/>
      <c r="Y329" s="59"/>
      <c r="Z329" s="59"/>
      <c r="AA329" s="59"/>
      <c r="AB329" s="59"/>
      <c r="AC329" s="59"/>
      <c r="AD329" s="59"/>
      <c r="AE329" s="150"/>
      <c r="AF329" s="59"/>
      <c r="AG329" s="59"/>
      <c r="AH329" s="59"/>
      <c r="AI329" s="59"/>
      <c r="AJ329" s="59"/>
    </row>
    <row r="330" spans="1:36" s="60" customFormat="1" ht="12.75" customHeight="1" x14ac:dyDescent="0.2">
      <c r="A330" s="108">
        <v>324</v>
      </c>
      <c r="B330" s="71" t="s">
        <v>111</v>
      </c>
      <c r="C330" s="62" t="s">
        <v>129</v>
      </c>
      <c r="D330" s="113" t="s">
        <v>875</v>
      </c>
      <c r="E330" s="114">
        <v>0.37</v>
      </c>
      <c r="F330" s="112" t="s">
        <v>265</v>
      </c>
      <c r="G330" s="61">
        <v>46</v>
      </c>
      <c r="H330" s="121">
        <f t="shared" si="16"/>
        <v>17.02</v>
      </c>
      <c r="I330" s="143">
        <f t="shared" si="17"/>
        <v>3.4039999999999999</v>
      </c>
      <c r="J330" s="57"/>
      <c r="K330" s="58"/>
      <c r="L330" s="58"/>
      <c r="M330" s="59"/>
      <c r="N330" s="59"/>
      <c r="O330" s="59"/>
      <c r="P330" s="59"/>
      <c r="Q330" s="59"/>
      <c r="R330" s="59"/>
      <c r="S330" s="58"/>
      <c r="T330" s="58"/>
      <c r="U330" s="58"/>
      <c r="V330" s="59"/>
      <c r="W330" s="59"/>
      <c r="X330" s="59"/>
      <c r="Y330" s="59"/>
      <c r="Z330" s="59"/>
      <c r="AA330" s="59"/>
      <c r="AB330" s="59"/>
      <c r="AC330" s="59"/>
      <c r="AD330" s="59"/>
      <c r="AE330" s="150"/>
      <c r="AF330" s="59"/>
      <c r="AG330" s="59"/>
      <c r="AH330" s="59"/>
      <c r="AI330" s="59"/>
      <c r="AJ330" s="59"/>
    </row>
    <row r="331" spans="1:36" s="60" customFormat="1" ht="12.75" customHeight="1" x14ac:dyDescent="0.2">
      <c r="A331" s="108">
        <v>325</v>
      </c>
      <c r="B331" s="71" t="s">
        <v>111</v>
      </c>
      <c r="C331" s="8" t="s">
        <v>129</v>
      </c>
      <c r="D331" s="113" t="s">
        <v>876</v>
      </c>
      <c r="E331" s="114">
        <v>0.56399999999999995</v>
      </c>
      <c r="F331" s="112" t="s">
        <v>265</v>
      </c>
      <c r="G331" s="61">
        <v>46</v>
      </c>
      <c r="H331" s="121">
        <f t="shared" si="16"/>
        <v>25.943999999999999</v>
      </c>
      <c r="I331" s="143">
        <f t="shared" si="17"/>
        <v>5.1888000000000005</v>
      </c>
      <c r="J331" s="57"/>
      <c r="K331" s="58"/>
      <c r="L331" s="58"/>
      <c r="M331" s="59"/>
      <c r="N331" s="59"/>
      <c r="O331" s="59"/>
      <c r="P331" s="59"/>
      <c r="Q331" s="59"/>
      <c r="R331" s="59"/>
      <c r="S331" s="58"/>
      <c r="T331" s="58"/>
      <c r="U331" s="58"/>
      <c r="V331" s="59"/>
      <c r="W331" s="59"/>
      <c r="X331" s="59"/>
      <c r="Y331" s="59"/>
      <c r="Z331" s="59"/>
      <c r="AA331" s="59"/>
      <c r="AB331" s="59"/>
      <c r="AC331" s="59"/>
      <c r="AD331" s="59"/>
      <c r="AE331" s="150"/>
      <c r="AF331" s="59"/>
      <c r="AG331" s="59"/>
      <c r="AH331" s="59"/>
      <c r="AI331" s="59"/>
      <c r="AJ331" s="59"/>
    </row>
    <row r="332" spans="1:36" s="60" customFormat="1" ht="12.75" customHeight="1" x14ac:dyDescent="0.2">
      <c r="A332" s="108">
        <v>326</v>
      </c>
      <c r="B332" s="71" t="s">
        <v>111</v>
      </c>
      <c r="C332" s="8" t="s">
        <v>129</v>
      </c>
      <c r="D332" s="113" t="s">
        <v>877</v>
      </c>
      <c r="E332" s="114">
        <v>0.59899999999999998</v>
      </c>
      <c r="F332" s="112" t="s">
        <v>265</v>
      </c>
      <c r="G332" s="61">
        <v>46</v>
      </c>
      <c r="H332" s="121">
        <f t="shared" si="16"/>
        <v>27.553999999999998</v>
      </c>
      <c r="I332" s="143">
        <f t="shared" si="17"/>
        <v>5.5107999999999997</v>
      </c>
      <c r="J332" s="57"/>
      <c r="K332" s="58"/>
      <c r="L332" s="58"/>
      <c r="M332" s="59"/>
      <c r="N332" s="59"/>
      <c r="O332" s="59"/>
      <c r="P332" s="59"/>
      <c r="Q332" s="59"/>
      <c r="R332" s="59"/>
      <c r="S332" s="58"/>
      <c r="T332" s="58"/>
      <c r="U332" s="58"/>
      <c r="V332" s="59"/>
      <c r="W332" s="59"/>
      <c r="X332" s="59"/>
      <c r="Y332" s="59"/>
      <c r="Z332" s="59"/>
      <c r="AA332" s="59"/>
      <c r="AB332" s="59"/>
      <c r="AC332" s="59"/>
      <c r="AD332" s="59"/>
      <c r="AE332" s="150"/>
      <c r="AF332" s="59"/>
      <c r="AG332" s="59"/>
      <c r="AH332" s="59"/>
      <c r="AI332" s="59"/>
      <c r="AJ332" s="59"/>
    </row>
    <row r="333" spans="1:36" s="60" customFormat="1" ht="12.75" customHeight="1" x14ac:dyDescent="0.2">
      <c r="A333" s="108">
        <v>327</v>
      </c>
      <c r="B333" s="71" t="s">
        <v>111</v>
      </c>
      <c r="C333" s="8" t="s">
        <v>129</v>
      </c>
      <c r="D333" s="113" t="s">
        <v>878</v>
      </c>
      <c r="E333" s="114">
        <v>0.95599999999999996</v>
      </c>
      <c r="F333" s="112" t="s">
        <v>265</v>
      </c>
      <c r="G333" s="61">
        <v>46</v>
      </c>
      <c r="H333" s="121">
        <f t="shared" si="16"/>
        <v>43.975999999999999</v>
      </c>
      <c r="I333" s="143">
        <f t="shared" si="17"/>
        <v>8.7951999999999995</v>
      </c>
      <c r="J333" s="57"/>
      <c r="K333" s="58"/>
      <c r="L333" s="58"/>
      <c r="M333" s="59"/>
      <c r="N333" s="59"/>
      <c r="O333" s="59"/>
      <c r="P333" s="59"/>
      <c r="Q333" s="59"/>
      <c r="R333" s="59"/>
      <c r="S333" s="58"/>
      <c r="T333" s="58"/>
      <c r="U333" s="58"/>
      <c r="V333" s="59"/>
      <c r="W333" s="59"/>
      <c r="X333" s="59"/>
      <c r="Y333" s="59"/>
      <c r="Z333" s="59"/>
      <c r="AA333" s="59"/>
      <c r="AB333" s="59"/>
      <c r="AC333" s="59"/>
      <c r="AD333" s="59"/>
      <c r="AE333" s="150"/>
      <c r="AF333" s="59"/>
      <c r="AG333" s="59"/>
      <c r="AH333" s="59"/>
      <c r="AI333" s="59"/>
      <c r="AJ333" s="59"/>
    </row>
    <row r="334" spans="1:36" s="60" customFormat="1" ht="12.75" customHeight="1" x14ac:dyDescent="0.2">
      <c r="A334" s="108">
        <v>328</v>
      </c>
      <c r="B334" s="71" t="s">
        <v>111</v>
      </c>
      <c r="C334" s="8" t="s">
        <v>130</v>
      </c>
      <c r="D334" s="74" t="s">
        <v>571</v>
      </c>
      <c r="E334" s="109">
        <v>2.4990000000000001</v>
      </c>
      <c r="F334" s="62" t="s">
        <v>273</v>
      </c>
      <c r="G334" s="61">
        <v>46</v>
      </c>
      <c r="H334" s="121">
        <f t="shared" si="16"/>
        <v>114.95400000000001</v>
      </c>
      <c r="I334" s="143">
        <f t="shared" si="17"/>
        <v>22.990800000000004</v>
      </c>
      <c r="J334" s="57"/>
      <c r="K334" s="58"/>
      <c r="L334" s="58"/>
      <c r="M334" s="59"/>
      <c r="N334" s="59"/>
      <c r="O334" s="59"/>
      <c r="P334" s="59"/>
      <c r="Q334" s="59"/>
      <c r="R334" s="59"/>
      <c r="S334" s="58"/>
      <c r="T334" s="58"/>
      <c r="U334" s="58"/>
      <c r="V334" s="59"/>
      <c r="W334" s="59"/>
      <c r="X334" s="59"/>
      <c r="Y334" s="59"/>
      <c r="Z334" s="59"/>
      <c r="AA334" s="59"/>
      <c r="AB334" s="59"/>
      <c r="AC334" s="59"/>
      <c r="AD334" s="59"/>
      <c r="AE334" s="150"/>
      <c r="AF334" s="59"/>
      <c r="AG334" s="59"/>
      <c r="AH334" s="59"/>
      <c r="AI334" s="59"/>
      <c r="AJ334" s="59"/>
    </row>
    <row r="335" spans="1:36" s="60" customFormat="1" ht="12.75" customHeight="1" x14ac:dyDescent="0.2">
      <c r="A335" s="108">
        <v>329</v>
      </c>
      <c r="B335" s="71" t="s">
        <v>111</v>
      </c>
      <c r="C335" s="83" t="s">
        <v>130</v>
      </c>
      <c r="D335" s="74" t="s">
        <v>881</v>
      </c>
      <c r="E335" s="109">
        <v>0.94</v>
      </c>
      <c r="F335" s="62" t="s">
        <v>273</v>
      </c>
      <c r="G335" s="61">
        <v>46</v>
      </c>
      <c r="H335" s="121">
        <f t="shared" si="16"/>
        <v>43.239999999999995</v>
      </c>
      <c r="I335" s="143">
        <f t="shared" si="17"/>
        <v>8.6479999999999997</v>
      </c>
      <c r="J335" s="57"/>
      <c r="K335" s="58"/>
      <c r="L335" s="58"/>
      <c r="M335" s="59"/>
      <c r="N335" s="59"/>
      <c r="O335" s="59"/>
      <c r="P335" s="59"/>
      <c r="Q335" s="59"/>
      <c r="R335" s="59"/>
      <c r="S335" s="58"/>
      <c r="T335" s="58"/>
      <c r="U335" s="58"/>
      <c r="V335" s="59"/>
      <c r="W335" s="59"/>
      <c r="X335" s="59"/>
      <c r="Y335" s="59"/>
      <c r="Z335" s="59"/>
      <c r="AA335" s="59"/>
      <c r="AB335" s="59"/>
      <c r="AC335" s="59"/>
      <c r="AD335" s="59"/>
      <c r="AE335" s="150"/>
      <c r="AF335" s="59"/>
      <c r="AG335" s="59"/>
      <c r="AH335" s="59"/>
      <c r="AI335" s="59"/>
      <c r="AJ335" s="59"/>
    </row>
    <row r="336" spans="1:36" s="60" customFormat="1" ht="12.75" customHeight="1" x14ac:dyDescent="0.2">
      <c r="A336" s="108">
        <v>330</v>
      </c>
      <c r="B336" s="71" t="s">
        <v>111</v>
      </c>
      <c r="C336" s="83" t="s">
        <v>130</v>
      </c>
      <c r="D336" s="74" t="s">
        <v>882</v>
      </c>
      <c r="E336" s="109">
        <v>0.20899999999999999</v>
      </c>
      <c r="F336" s="62" t="s">
        <v>273</v>
      </c>
      <c r="G336" s="61">
        <v>46</v>
      </c>
      <c r="H336" s="121">
        <f t="shared" si="16"/>
        <v>9.613999999999999</v>
      </c>
      <c r="I336" s="143">
        <f t="shared" si="17"/>
        <v>1.9227999999999998</v>
      </c>
      <c r="J336" s="196"/>
      <c r="K336" s="58"/>
      <c r="L336" s="58"/>
      <c r="M336" s="59"/>
      <c r="N336" s="59"/>
      <c r="O336" s="59"/>
      <c r="P336" s="59"/>
      <c r="Q336" s="59"/>
      <c r="R336" s="59"/>
      <c r="S336" s="58"/>
      <c r="T336" s="58"/>
      <c r="U336" s="58"/>
      <c r="V336" s="59"/>
      <c r="W336" s="59"/>
      <c r="X336" s="59"/>
      <c r="Y336" s="59"/>
      <c r="Z336" s="59"/>
      <c r="AA336" s="59"/>
      <c r="AB336" s="59"/>
      <c r="AC336" s="59"/>
      <c r="AD336" s="59"/>
      <c r="AE336" s="150"/>
      <c r="AF336" s="59"/>
      <c r="AG336" s="59"/>
      <c r="AH336" s="59"/>
      <c r="AI336" s="59"/>
      <c r="AJ336" s="59"/>
    </row>
    <row r="337" spans="1:36" s="60" customFormat="1" ht="12.75" customHeight="1" x14ac:dyDescent="0.2">
      <c r="A337" s="108">
        <v>331</v>
      </c>
      <c r="B337" s="71" t="s">
        <v>111</v>
      </c>
      <c r="C337" s="83" t="s">
        <v>130</v>
      </c>
      <c r="D337" s="74" t="s">
        <v>883</v>
      </c>
      <c r="E337" s="109">
        <v>0.31</v>
      </c>
      <c r="F337" s="62" t="s">
        <v>273</v>
      </c>
      <c r="G337" s="61">
        <v>46</v>
      </c>
      <c r="H337" s="121">
        <f t="shared" si="16"/>
        <v>14.26</v>
      </c>
      <c r="I337" s="143">
        <f t="shared" si="17"/>
        <v>2.8520000000000003</v>
      </c>
      <c r="J337" s="196"/>
      <c r="K337" s="58"/>
      <c r="L337" s="58"/>
      <c r="M337" s="59"/>
      <c r="N337" s="59"/>
      <c r="O337" s="59"/>
      <c r="P337" s="59"/>
      <c r="Q337" s="59"/>
      <c r="R337" s="59"/>
      <c r="S337" s="58"/>
      <c r="T337" s="58"/>
      <c r="U337" s="58"/>
      <c r="V337" s="59"/>
      <c r="W337" s="59"/>
      <c r="X337" s="59"/>
      <c r="Y337" s="59"/>
      <c r="Z337" s="59"/>
      <c r="AA337" s="59"/>
      <c r="AB337" s="59"/>
      <c r="AC337" s="59"/>
      <c r="AD337" s="59"/>
      <c r="AE337" s="150"/>
      <c r="AF337" s="59"/>
      <c r="AG337" s="59"/>
      <c r="AH337" s="59"/>
      <c r="AI337" s="59"/>
      <c r="AJ337" s="59"/>
    </row>
    <row r="338" spans="1:36" s="60" customFormat="1" ht="12.75" customHeight="1" x14ac:dyDescent="0.2">
      <c r="A338" s="108">
        <v>332</v>
      </c>
      <c r="B338" s="71" t="s">
        <v>111</v>
      </c>
      <c r="C338" s="83" t="s">
        <v>130</v>
      </c>
      <c r="D338" s="81" t="s">
        <v>572</v>
      </c>
      <c r="E338" s="111">
        <v>2</v>
      </c>
      <c r="F338" s="62" t="s">
        <v>273</v>
      </c>
      <c r="G338" s="61">
        <v>46</v>
      </c>
      <c r="H338" s="121">
        <f t="shared" si="16"/>
        <v>92</v>
      </c>
      <c r="I338" s="143">
        <f t="shared" si="17"/>
        <v>18.400000000000002</v>
      </c>
      <c r="J338" s="196"/>
      <c r="K338" s="58"/>
      <c r="L338" s="58"/>
      <c r="M338" s="59"/>
      <c r="N338" s="59"/>
      <c r="O338" s="59"/>
      <c r="P338" s="59"/>
      <c r="Q338" s="59"/>
      <c r="R338" s="59"/>
      <c r="S338" s="58"/>
      <c r="T338" s="58"/>
      <c r="U338" s="58"/>
      <c r="V338" s="59"/>
      <c r="W338" s="59"/>
      <c r="X338" s="59"/>
      <c r="Y338" s="59"/>
      <c r="Z338" s="59"/>
      <c r="AA338" s="59"/>
      <c r="AB338" s="59"/>
      <c r="AC338" s="59"/>
      <c r="AD338" s="59"/>
      <c r="AE338" s="150"/>
      <c r="AF338" s="59"/>
      <c r="AG338" s="59"/>
      <c r="AH338" s="59"/>
      <c r="AI338" s="59"/>
      <c r="AJ338" s="59"/>
    </row>
    <row r="339" spans="1:36" s="60" customFormat="1" ht="12.75" customHeight="1" x14ac:dyDescent="0.2">
      <c r="A339" s="108">
        <v>333</v>
      </c>
      <c r="B339" s="71" t="s">
        <v>111</v>
      </c>
      <c r="C339" s="83" t="s">
        <v>130</v>
      </c>
      <c r="D339" s="74" t="s">
        <v>574</v>
      </c>
      <c r="E339" s="75">
        <v>1.4419999999999999</v>
      </c>
      <c r="F339" s="62" t="s">
        <v>216</v>
      </c>
      <c r="G339" s="61">
        <v>46</v>
      </c>
      <c r="H339" s="121">
        <f t="shared" si="16"/>
        <v>66.331999999999994</v>
      </c>
      <c r="I339" s="143">
        <f t="shared" si="17"/>
        <v>13.266399999999999</v>
      </c>
      <c r="J339" s="196"/>
      <c r="K339" s="58"/>
      <c r="L339" s="58"/>
      <c r="M339" s="59"/>
      <c r="N339" s="59"/>
      <c r="O339" s="59"/>
      <c r="P339" s="59"/>
      <c r="Q339" s="59"/>
      <c r="R339" s="59"/>
      <c r="S339" s="58"/>
      <c r="T339" s="58"/>
      <c r="U339" s="58"/>
      <c r="V339" s="59"/>
      <c r="W339" s="59"/>
      <c r="X339" s="59"/>
      <c r="Y339" s="59"/>
      <c r="Z339" s="59"/>
      <c r="AA339" s="59"/>
      <c r="AB339" s="59"/>
      <c r="AC339" s="59"/>
      <c r="AD339" s="59"/>
      <c r="AE339" s="150"/>
      <c r="AF339" s="59"/>
      <c r="AG339" s="59"/>
      <c r="AH339" s="59"/>
      <c r="AI339" s="59"/>
      <c r="AJ339" s="59"/>
    </row>
    <row r="340" spans="1:36" s="60" customFormat="1" ht="12.75" customHeight="1" x14ac:dyDescent="0.2">
      <c r="A340" s="108">
        <v>334</v>
      </c>
      <c r="B340" s="71" t="s">
        <v>111</v>
      </c>
      <c r="C340" s="83" t="s">
        <v>130</v>
      </c>
      <c r="D340" s="74" t="s">
        <v>573</v>
      </c>
      <c r="E340" s="75">
        <v>1.2</v>
      </c>
      <c r="F340" s="62" t="s">
        <v>216</v>
      </c>
      <c r="G340" s="61">
        <v>46</v>
      </c>
      <c r="H340" s="121">
        <f t="shared" si="16"/>
        <v>55.199999999999996</v>
      </c>
      <c r="I340" s="143">
        <f t="shared" si="17"/>
        <v>11.04</v>
      </c>
      <c r="J340" s="196"/>
      <c r="K340" s="58"/>
      <c r="L340" s="58"/>
      <c r="M340" s="59"/>
      <c r="N340" s="59"/>
      <c r="O340" s="59"/>
      <c r="P340" s="59"/>
      <c r="Q340" s="59"/>
      <c r="R340" s="59"/>
      <c r="S340" s="58"/>
      <c r="T340" s="58"/>
      <c r="U340" s="58"/>
      <c r="V340" s="59"/>
      <c r="W340" s="59"/>
      <c r="X340" s="59"/>
      <c r="Y340" s="59"/>
      <c r="Z340" s="59"/>
      <c r="AA340" s="59"/>
      <c r="AB340" s="59"/>
      <c r="AC340" s="59"/>
      <c r="AD340" s="59"/>
      <c r="AE340" s="150"/>
      <c r="AF340" s="59"/>
      <c r="AG340" s="59"/>
      <c r="AH340" s="59"/>
      <c r="AI340" s="59"/>
      <c r="AJ340" s="59"/>
    </row>
    <row r="341" spans="1:36" s="60" customFormat="1" ht="12.75" customHeight="1" x14ac:dyDescent="0.2">
      <c r="A341" s="108">
        <v>335</v>
      </c>
      <c r="B341" s="71" t="s">
        <v>111</v>
      </c>
      <c r="C341" s="83" t="s">
        <v>130</v>
      </c>
      <c r="D341" s="93" t="s">
        <v>783</v>
      </c>
      <c r="E341" s="106">
        <v>0.95</v>
      </c>
      <c r="F341" s="92" t="s">
        <v>303</v>
      </c>
      <c r="G341" s="61">
        <v>46</v>
      </c>
      <c r="H341" s="121">
        <f t="shared" si="16"/>
        <v>43.699999999999996</v>
      </c>
      <c r="I341" s="143">
        <f t="shared" si="17"/>
        <v>8.74</v>
      </c>
      <c r="J341" s="59"/>
      <c r="K341" s="58"/>
      <c r="L341" s="58"/>
      <c r="M341" s="59"/>
      <c r="N341" s="59"/>
      <c r="O341" s="59"/>
      <c r="P341" s="59"/>
      <c r="Q341" s="59"/>
      <c r="R341" s="59"/>
      <c r="S341" s="58"/>
      <c r="T341" s="58"/>
      <c r="U341" s="58"/>
      <c r="V341" s="59"/>
      <c r="W341" s="59"/>
      <c r="X341" s="59"/>
      <c r="Y341" s="59"/>
      <c r="Z341" s="59"/>
      <c r="AA341" s="59"/>
      <c r="AB341" s="59"/>
      <c r="AC341" s="59"/>
      <c r="AD341" s="59"/>
      <c r="AE341" s="150"/>
      <c r="AF341" s="59"/>
      <c r="AG341" s="59"/>
      <c r="AH341" s="59"/>
      <c r="AI341" s="59"/>
      <c r="AJ341" s="59"/>
    </row>
    <row r="342" spans="1:36" s="60" customFormat="1" ht="12.75" customHeight="1" x14ac:dyDescent="0.2">
      <c r="A342" s="108">
        <v>336</v>
      </c>
      <c r="B342" s="71" t="s">
        <v>111</v>
      </c>
      <c r="C342" s="83" t="s">
        <v>130</v>
      </c>
      <c r="D342" s="93" t="s">
        <v>784</v>
      </c>
      <c r="E342" s="106">
        <v>1.1399999999999999</v>
      </c>
      <c r="F342" s="92" t="s">
        <v>303</v>
      </c>
      <c r="G342" s="61">
        <v>46</v>
      </c>
      <c r="H342" s="121">
        <f t="shared" ref="H342:H405" si="18">G342*E342</f>
        <v>52.44</v>
      </c>
      <c r="I342" s="143">
        <f t="shared" si="17"/>
        <v>10.488</v>
      </c>
      <c r="J342" s="59"/>
      <c r="K342" s="58"/>
      <c r="L342" s="58"/>
      <c r="M342" s="59"/>
      <c r="N342" s="59"/>
      <c r="O342" s="59"/>
      <c r="P342" s="59"/>
      <c r="Q342" s="59"/>
      <c r="R342" s="59"/>
      <c r="S342" s="58"/>
      <c r="T342" s="58"/>
      <c r="U342" s="58"/>
      <c r="V342" s="59"/>
      <c r="W342" s="59"/>
      <c r="X342" s="59"/>
      <c r="Y342" s="59"/>
      <c r="Z342" s="59"/>
      <c r="AA342" s="59"/>
      <c r="AB342" s="59"/>
      <c r="AC342" s="59"/>
      <c r="AD342" s="59"/>
      <c r="AE342" s="150"/>
      <c r="AF342" s="59"/>
      <c r="AG342" s="59"/>
      <c r="AH342" s="59"/>
      <c r="AI342" s="59"/>
      <c r="AJ342" s="59"/>
    </row>
    <row r="343" spans="1:36" s="60" customFormat="1" ht="12.75" customHeight="1" x14ac:dyDescent="0.2">
      <c r="A343" s="108">
        <v>337</v>
      </c>
      <c r="B343" s="71" t="s">
        <v>111</v>
      </c>
      <c r="C343" s="83" t="s">
        <v>130</v>
      </c>
      <c r="D343" s="74" t="s">
        <v>576</v>
      </c>
      <c r="E343" s="75">
        <v>4.18</v>
      </c>
      <c r="F343" s="62" t="s">
        <v>275</v>
      </c>
      <c r="G343" s="61">
        <v>46</v>
      </c>
      <c r="H343" s="121">
        <f t="shared" si="18"/>
        <v>192.27999999999997</v>
      </c>
      <c r="I343" s="143">
        <f t="shared" si="17"/>
        <v>38.455999999999996</v>
      </c>
      <c r="J343" s="59"/>
      <c r="K343" s="58"/>
      <c r="L343" s="58"/>
      <c r="M343" s="59"/>
      <c r="N343" s="59"/>
      <c r="O343" s="59"/>
      <c r="P343" s="59"/>
      <c r="Q343" s="59"/>
      <c r="R343" s="59"/>
      <c r="S343" s="58"/>
      <c r="T343" s="58"/>
      <c r="U343" s="58"/>
      <c r="V343" s="59"/>
      <c r="W343" s="59"/>
      <c r="X343" s="59"/>
      <c r="Y343" s="59"/>
      <c r="Z343" s="59"/>
      <c r="AA343" s="59"/>
      <c r="AB343" s="59"/>
      <c r="AC343" s="59"/>
      <c r="AD343" s="59"/>
      <c r="AE343" s="150"/>
      <c r="AF343" s="59"/>
      <c r="AG343" s="59"/>
      <c r="AH343" s="59"/>
      <c r="AI343" s="59"/>
      <c r="AJ343" s="59"/>
    </row>
    <row r="344" spans="1:36" s="60" customFormat="1" ht="12.75" customHeight="1" x14ac:dyDescent="0.2">
      <c r="A344" s="108">
        <v>338</v>
      </c>
      <c r="B344" s="71" t="s">
        <v>111</v>
      </c>
      <c r="C344" s="83" t="s">
        <v>130</v>
      </c>
      <c r="D344" s="74" t="s">
        <v>575</v>
      </c>
      <c r="E344" s="109">
        <v>0.95</v>
      </c>
      <c r="F344" s="112" t="s">
        <v>275</v>
      </c>
      <c r="G344" s="61">
        <v>46</v>
      </c>
      <c r="H344" s="121">
        <f t="shared" si="18"/>
        <v>43.699999999999996</v>
      </c>
      <c r="I344" s="143">
        <f t="shared" si="17"/>
        <v>8.74</v>
      </c>
      <c r="J344" s="59"/>
      <c r="K344" s="58"/>
      <c r="L344" s="58"/>
      <c r="M344" s="59"/>
      <c r="N344" s="59"/>
      <c r="O344" s="59"/>
      <c r="P344" s="59"/>
      <c r="Q344" s="59"/>
      <c r="R344" s="59"/>
      <c r="S344" s="58"/>
      <c r="T344" s="58"/>
      <c r="U344" s="58"/>
      <c r="V344" s="59"/>
      <c r="W344" s="59"/>
      <c r="X344" s="59"/>
      <c r="Y344" s="59"/>
      <c r="Z344" s="59"/>
      <c r="AA344" s="59"/>
      <c r="AB344" s="59"/>
      <c r="AC344" s="59"/>
      <c r="AD344" s="59"/>
      <c r="AE344" s="150"/>
      <c r="AF344" s="59"/>
      <c r="AG344" s="59"/>
      <c r="AH344" s="59"/>
      <c r="AI344" s="59"/>
      <c r="AJ344" s="59"/>
    </row>
    <row r="345" spans="1:36" s="60" customFormat="1" ht="12.75" customHeight="1" x14ac:dyDescent="0.2">
      <c r="A345" s="108">
        <v>339</v>
      </c>
      <c r="B345" s="71" t="s">
        <v>111</v>
      </c>
      <c r="C345" s="83" t="s">
        <v>130</v>
      </c>
      <c r="D345" s="74" t="s">
        <v>884</v>
      </c>
      <c r="E345" s="109">
        <v>0.749</v>
      </c>
      <c r="F345" s="112" t="s">
        <v>274</v>
      </c>
      <c r="G345" s="61">
        <v>46</v>
      </c>
      <c r="H345" s="121">
        <f t="shared" si="18"/>
        <v>34.454000000000001</v>
      </c>
      <c r="I345" s="143">
        <f t="shared" si="17"/>
        <v>6.8908000000000005</v>
      </c>
      <c r="J345" s="59"/>
      <c r="K345" s="58"/>
      <c r="L345" s="58"/>
      <c r="M345" s="59"/>
      <c r="N345" s="59"/>
      <c r="O345" s="59"/>
      <c r="P345" s="59"/>
      <c r="Q345" s="59"/>
      <c r="R345" s="59"/>
      <c r="S345" s="58"/>
      <c r="T345" s="58"/>
      <c r="U345" s="58"/>
      <c r="V345" s="59"/>
      <c r="W345" s="59"/>
      <c r="X345" s="59"/>
      <c r="Y345" s="59"/>
      <c r="Z345" s="59"/>
      <c r="AA345" s="59"/>
      <c r="AB345" s="59"/>
      <c r="AC345" s="59"/>
      <c r="AD345" s="59"/>
      <c r="AE345" s="150"/>
      <c r="AF345" s="59"/>
      <c r="AG345" s="59"/>
      <c r="AH345" s="59"/>
      <c r="AI345" s="59"/>
      <c r="AJ345" s="59"/>
    </row>
    <row r="346" spans="1:36" s="60" customFormat="1" ht="12.75" customHeight="1" x14ac:dyDescent="0.2">
      <c r="A346" s="108">
        <v>340</v>
      </c>
      <c r="B346" s="95" t="s">
        <v>111</v>
      </c>
      <c r="C346" s="96" t="s">
        <v>130</v>
      </c>
      <c r="D346" s="97" t="s">
        <v>885</v>
      </c>
      <c r="E346" s="160">
        <v>1.5</v>
      </c>
      <c r="F346" s="161" t="s">
        <v>274</v>
      </c>
      <c r="G346" s="61">
        <v>46</v>
      </c>
      <c r="H346" s="121">
        <f t="shared" si="18"/>
        <v>69</v>
      </c>
      <c r="I346" s="143">
        <f t="shared" ref="I346:I409" si="19">H346*20%</f>
        <v>13.8</v>
      </c>
      <c r="J346" s="59"/>
      <c r="K346" s="58"/>
      <c r="L346" s="58"/>
      <c r="M346" s="59"/>
      <c r="N346" s="59"/>
      <c r="O346" s="59"/>
      <c r="P346" s="59"/>
      <c r="Q346" s="59"/>
      <c r="R346" s="59"/>
      <c r="S346" s="58"/>
      <c r="T346" s="58"/>
      <c r="U346" s="58"/>
      <c r="V346" s="59"/>
      <c r="W346" s="59"/>
      <c r="X346" s="59"/>
      <c r="Y346" s="59"/>
      <c r="Z346" s="59"/>
      <c r="AA346" s="59"/>
      <c r="AB346" s="59"/>
      <c r="AC346" s="59"/>
      <c r="AD346" s="59"/>
      <c r="AE346" s="150"/>
      <c r="AF346" s="59"/>
      <c r="AG346" s="59"/>
      <c r="AH346" s="59"/>
      <c r="AI346" s="59"/>
      <c r="AJ346" s="59"/>
    </row>
    <row r="347" spans="1:36" s="60" customFormat="1" ht="12.75" customHeight="1" x14ac:dyDescent="0.2">
      <c r="A347" s="108">
        <v>341</v>
      </c>
      <c r="B347" s="92" t="s">
        <v>111</v>
      </c>
      <c r="C347" s="41" t="s">
        <v>130</v>
      </c>
      <c r="D347" s="74" t="s">
        <v>577</v>
      </c>
      <c r="E347" s="109">
        <v>0.7</v>
      </c>
      <c r="F347" s="112" t="s">
        <v>274</v>
      </c>
      <c r="G347" s="61">
        <v>46</v>
      </c>
      <c r="H347" s="121">
        <f t="shared" si="18"/>
        <v>32.199999999999996</v>
      </c>
      <c r="I347" s="143">
        <f t="shared" si="19"/>
        <v>6.4399999999999995</v>
      </c>
      <c r="J347" s="59"/>
      <c r="K347" s="58"/>
      <c r="L347" s="58"/>
      <c r="M347" s="59"/>
      <c r="N347" s="59"/>
      <c r="O347" s="59"/>
      <c r="P347" s="59"/>
      <c r="Q347" s="59"/>
      <c r="R347" s="59"/>
      <c r="S347" s="58"/>
      <c r="T347" s="58"/>
      <c r="U347" s="58"/>
      <c r="V347" s="59"/>
      <c r="W347" s="59"/>
      <c r="X347" s="59"/>
      <c r="Y347" s="59"/>
      <c r="Z347" s="59"/>
      <c r="AA347" s="59"/>
      <c r="AB347" s="59"/>
      <c r="AC347" s="59"/>
      <c r="AD347" s="59"/>
      <c r="AE347" s="150"/>
      <c r="AF347" s="59"/>
      <c r="AG347" s="59"/>
      <c r="AH347" s="59"/>
      <c r="AI347" s="59"/>
      <c r="AJ347" s="59"/>
    </row>
    <row r="348" spans="1:36" s="60" customFormat="1" ht="12.75" customHeight="1" x14ac:dyDescent="0.2">
      <c r="A348" s="108">
        <v>342</v>
      </c>
      <c r="B348" s="92" t="s">
        <v>111</v>
      </c>
      <c r="C348" s="41" t="s">
        <v>130</v>
      </c>
      <c r="D348" s="74" t="s">
        <v>578</v>
      </c>
      <c r="E348" s="109">
        <v>2.5</v>
      </c>
      <c r="F348" s="112" t="s">
        <v>274</v>
      </c>
      <c r="G348" s="61">
        <v>46</v>
      </c>
      <c r="H348" s="121">
        <f t="shared" si="18"/>
        <v>115</v>
      </c>
      <c r="I348" s="143">
        <f t="shared" si="19"/>
        <v>23</v>
      </c>
      <c r="J348" s="59"/>
      <c r="K348" s="58"/>
      <c r="L348" s="58"/>
      <c r="M348" s="59"/>
      <c r="N348" s="59"/>
      <c r="O348" s="59"/>
      <c r="P348" s="59"/>
      <c r="Q348" s="59"/>
      <c r="R348" s="59"/>
      <c r="S348" s="58"/>
      <c r="T348" s="58"/>
      <c r="U348" s="58"/>
      <c r="V348" s="59"/>
      <c r="W348" s="59"/>
      <c r="X348" s="59"/>
      <c r="Y348" s="59"/>
      <c r="Z348" s="59"/>
      <c r="AA348" s="59"/>
      <c r="AB348" s="59"/>
      <c r="AC348" s="59"/>
      <c r="AD348" s="59"/>
      <c r="AE348" s="150"/>
      <c r="AF348" s="59"/>
      <c r="AG348" s="59"/>
      <c r="AH348" s="59"/>
      <c r="AI348" s="59"/>
      <c r="AJ348" s="59"/>
    </row>
    <row r="349" spans="1:36" s="60" customFormat="1" ht="12.75" customHeight="1" x14ac:dyDescent="0.2">
      <c r="A349" s="108">
        <v>343</v>
      </c>
      <c r="B349" s="92" t="s">
        <v>111</v>
      </c>
      <c r="C349" s="41" t="s">
        <v>130</v>
      </c>
      <c r="D349" s="74" t="s">
        <v>579</v>
      </c>
      <c r="E349" s="75">
        <v>1.88</v>
      </c>
      <c r="F349" s="62" t="s">
        <v>273</v>
      </c>
      <c r="G349" s="61">
        <v>46</v>
      </c>
      <c r="H349" s="121">
        <f t="shared" si="18"/>
        <v>86.47999999999999</v>
      </c>
      <c r="I349" s="143">
        <f t="shared" si="19"/>
        <v>17.295999999999999</v>
      </c>
      <c r="J349" s="59"/>
      <c r="K349" s="58"/>
      <c r="L349" s="58"/>
      <c r="M349" s="59"/>
      <c r="N349" s="59"/>
      <c r="O349" s="59"/>
      <c r="P349" s="59"/>
      <c r="Q349" s="59"/>
      <c r="R349" s="59"/>
      <c r="S349" s="58"/>
      <c r="T349" s="58"/>
      <c r="U349" s="58"/>
      <c r="V349" s="59"/>
      <c r="W349" s="59"/>
      <c r="X349" s="59"/>
      <c r="Y349" s="59"/>
      <c r="Z349" s="59"/>
      <c r="AA349" s="59"/>
      <c r="AB349" s="59"/>
      <c r="AC349" s="59"/>
      <c r="AD349" s="59"/>
      <c r="AE349" s="150"/>
      <c r="AF349" s="59"/>
      <c r="AG349" s="59"/>
      <c r="AH349" s="59"/>
      <c r="AI349" s="59"/>
      <c r="AJ349" s="59"/>
    </row>
    <row r="350" spans="1:36" s="60" customFormat="1" ht="12.75" customHeight="1" x14ac:dyDescent="0.2">
      <c r="A350" s="108">
        <v>344</v>
      </c>
      <c r="B350" s="92" t="s">
        <v>111</v>
      </c>
      <c r="C350" s="41" t="s">
        <v>130</v>
      </c>
      <c r="D350" s="69" t="s">
        <v>669</v>
      </c>
      <c r="E350" s="70">
        <v>5</v>
      </c>
      <c r="F350" s="71" t="s">
        <v>407</v>
      </c>
      <c r="G350" s="61">
        <v>46</v>
      </c>
      <c r="H350" s="121">
        <f t="shared" si="18"/>
        <v>230</v>
      </c>
      <c r="I350" s="143">
        <f t="shared" si="19"/>
        <v>46</v>
      </c>
      <c r="J350" s="59"/>
      <c r="K350" s="58"/>
      <c r="L350" s="58"/>
      <c r="M350" s="59"/>
      <c r="N350" s="59"/>
      <c r="O350" s="59"/>
      <c r="P350" s="59"/>
      <c r="Q350" s="59"/>
      <c r="R350" s="59"/>
      <c r="S350" s="58"/>
      <c r="T350" s="58"/>
      <c r="U350" s="58"/>
      <c r="V350" s="59"/>
      <c r="W350" s="59"/>
      <c r="X350" s="59"/>
      <c r="Y350" s="59"/>
      <c r="Z350" s="59"/>
      <c r="AA350" s="59"/>
      <c r="AB350" s="59"/>
      <c r="AC350" s="59"/>
      <c r="AD350" s="59"/>
      <c r="AE350" s="150"/>
      <c r="AF350" s="59"/>
      <c r="AG350" s="59"/>
      <c r="AH350" s="59"/>
      <c r="AI350" s="59"/>
      <c r="AJ350" s="59"/>
    </row>
    <row r="351" spans="1:36" s="60" customFormat="1" ht="12.75" customHeight="1" x14ac:dyDescent="0.2">
      <c r="A351" s="108">
        <v>345</v>
      </c>
      <c r="B351" s="92" t="s">
        <v>111</v>
      </c>
      <c r="C351" s="41" t="s">
        <v>130</v>
      </c>
      <c r="D351" s="81" t="s">
        <v>580</v>
      </c>
      <c r="E351" s="82">
        <v>7.399</v>
      </c>
      <c r="F351" s="62" t="s">
        <v>273</v>
      </c>
      <c r="G351" s="61">
        <v>46</v>
      </c>
      <c r="H351" s="121">
        <f t="shared" si="18"/>
        <v>340.35399999999998</v>
      </c>
      <c r="I351" s="143">
        <f t="shared" si="19"/>
        <v>68.070800000000006</v>
      </c>
      <c r="J351" s="59"/>
      <c r="K351" s="58"/>
      <c r="L351" s="58"/>
      <c r="M351" s="59"/>
      <c r="N351" s="59"/>
      <c r="O351" s="59"/>
      <c r="P351" s="59"/>
      <c r="Q351" s="59"/>
      <c r="R351" s="59"/>
      <c r="S351" s="58"/>
      <c r="T351" s="58"/>
      <c r="U351" s="58"/>
      <c r="V351" s="59"/>
      <c r="W351" s="59"/>
      <c r="X351" s="59"/>
      <c r="Y351" s="59"/>
      <c r="Z351" s="59"/>
      <c r="AA351" s="59"/>
      <c r="AB351" s="59"/>
      <c r="AC351" s="59"/>
      <c r="AD351" s="59"/>
      <c r="AE351" s="150"/>
      <c r="AF351" s="59"/>
      <c r="AG351" s="59"/>
      <c r="AH351" s="59"/>
      <c r="AI351" s="59"/>
      <c r="AJ351" s="59"/>
    </row>
    <row r="352" spans="1:36" s="60" customFormat="1" ht="12.75" customHeight="1" x14ac:dyDescent="0.2">
      <c r="A352" s="108">
        <v>346</v>
      </c>
      <c r="B352" s="92" t="s">
        <v>111</v>
      </c>
      <c r="C352" s="41" t="s">
        <v>130</v>
      </c>
      <c r="D352" s="74" t="s">
        <v>570</v>
      </c>
      <c r="E352" s="75">
        <v>0.47599999999999998</v>
      </c>
      <c r="F352" s="62" t="s">
        <v>275</v>
      </c>
      <c r="G352" s="61">
        <v>46</v>
      </c>
      <c r="H352" s="121">
        <f t="shared" si="18"/>
        <v>21.896000000000001</v>
      </c>
      <c r="I352" s="143">
        <f t="shared" si="19"/>
        <v>4.3792</v>
      </c>
      <c r="J352" s="59"/>
      <c r="K352" s="58"/>
      <c r="L352" s="58"/>
      <c r="M352" s="59"/>
      <c r="N352" s="59"/>
      <c r="O352" s="59"/>
      <c r="P352" s="59"/>
      <c r="Q352" s="59"/>
      <c r="R352" s="59"/>
      <c r="S352" s="58"/>
      <c r="T352" s="58"/>
      <c r="U352" s="58"/>
      <c r="V352" s="59"/>
      <c r="W352" s="59"/>
      <c r="X352" s="59"/>
      <c r="Y352" s="59"/>
      <c r="Z352" s="59"/>
      <c r="AA352" s="59"/>
      <c r="AB352" s="59"/>
      <c r="AC352" s="59"/>
      <c r="AD352" s="59"/>
      <c r="AE352" s="150"/>
      <c r="AF352" s="59"/>
      <c r="AG352" s="59"/>
      <c r="AH352" s="59"/>
      <c r="AI352" s="59"/>
      <c r="AJ352" s="59"/>
    </row>
    <row r="353" spans="1:36" s="60" customFormat="1" ht="12.75" customHeight="1" x14ac:dyDescent="0.2">
      <c r="A353" s="108">
        <v>347</v>
      </c>
      <c r="B353" s="92" t="s">
        <v>111</v>
      </c>
      <c r="C353" s="41" t="s">
        <v>130</v>
      </c>
      <c r="D353" s="81" t="s">
        <v>582</v>
      </c>
      <c r="E353" s="82">
        <v>2.4500000000000002</v>
      </c>
      <c r="F353" s="62" t="s">
        <v>273</v>
      </c>
      <c r="G353" s="61">
        <v>46</v>
      </c>
      <c r="H353" s="121">
        <f t="shared" si="18"/>
        <v>112.7</v>
      </c>
      <c r="I353" s="143">
        <f t="shared" si="19"/>
        <v>22.540000000000003</v>
      </c>
      <c r="J353" s="59"/>
      <c r="K353" s="58"/>
      <c r="L353" s="58"/>
      <c r="M353" s="59"/>
      <c r="N353" s="59"/>
      <c r="O353" s="59"/>
      <c r="P353" s="59"/>
      <c r="Q353" s="59"/>
      <c r="R353" s="59"/>
      <c r="S353" s="58"/>
      <c r="T353" s="58"/>
      <c r="U353" s="58"/>
      <c r="V353" s="59"/>
      <c r="W353" s="59"/>
      <c r="X353" s="59"/>
      <c r="Y353" s="59"/>
      <c r="Z353" s="59"/>
      <c r="AA353" s="59"/>
      <c r="AB353" s="59"/>
      <c r="AC353" s="59"/>
      <c r="AD353" s="59"/>
      <c r="AE353" s="150"/>
      <c r="AF353" s="59"/>
      <c r="AG353" s="59"/>
      <c r="AH353" s="59"/>
      <c r="AI353" s="59"/>
      <c r="AJ353" s="59"/>
    </row>
    <row r="354" spans="1:36" s="60" customFormat="1" ht="12.75" customHeight="1" x14ac:dyDescent="0.2">
      <c r="A354" s="108">
        <v>348</v>
      </c>
      <c r="B354" s="92" t="s">
        <v>111</v>
      </c>
      <c r="C354" s="41" t="s">
        <v>130</v>
      </c>
      <c r="D354" s="74" t="s">
        <v>583</v>
      </c>
      <c r="E354" s="75">
        <v>7.4989999999999997</v>
      </c>
      <c r="F354" s="62" t="s">
        <v>273</v>
      </c>
      <c r="G354" s="61">
        <v>46</v>
      </c>
      <c r="H354" s="121">
        <f t="shared" si="18"/>
        <v>344.95400000000001</v>
      </c>
      <c r="I354" s="143">
        <f t="shared" si="19"/>
        <v>68.990800000000007</v>
      </c>
      <c r="J354" s="59"/>
      <c r="K354" s="58"/>
      <c r="L354" s="58"/>
      <c r="M354" s="59"/>
      <c r="N354" s="59"/>
      <c r="O354" s="59"/>
      <c r="P354" s="59"/>
      <c r="Q354" s="59"/>
      <c r="R354" s="59"/>
      <c r="S354" s="58"/>
      <c r="T354" s="58"/>
      <c r="U354" s="58"/>
      <c r="V354" s="59"/>
      <c r="W354" s="59"/>
      <c r="X354" s="59"/>
      <c r="Y354" s="59"/>
      <c r="Z354" s="59"/>
      <c r="AA354" s="59"/>
      <c r="AB354" s="59"/>
      <c r="AC354" s="59"/>
      <c r="AD354" s="59"/>
      <c r="AE354" s="150"/>
      <c r="AF354" s="59"/>
      <c r="AG354" s="59"/>
      <c r="AH354" s="59"/>
      <c r="AI354" s="59"/>
      <c r="AJ354" s="59"/>
    </row>
    <row r="355" spans="1:36" s="60" customFormat="1" ht="12.75" customHeight="1" x14ac:dyDescent="0.2">
      <c r="A355" s="108">
        <v>349</v>
      </c>
      <c r="B355" s="92" t="s">
        <v>111</v>
      </c>
      <c r="C355" s="41" t="s">
        <v>130</v>
      </c>
      <c r="D355" s="74" t="s">
        <v>581</v>
      </c>
      <c r="E355" s="75">
        <v>5.9989999999999997</v>
      </c>
      <c r="F355" s="62" t="s">
        <v>273</v>
      </c>
      <c r="G355" s="61">
        <v>46</v>
      </c>
      <c r="H355" s="121">
        <f t="shared" si="18"/>
        <v>275.95400000000001</v>
      </c>
      <c r="I355" s="143">
        <f t="shared" si="19"/>
        <v>55.190800000000003</v>
      </c>
      <c r="J355" s="59"/>
      <c r="K355" s="58"/>
      <c r="L355" s="58"/>
      <c r="M355" s="59"/>
      <c r="N355" s="59"/>
      <c r="O355" s="59"/>
      <c r="P355" s="59"/>
      <c r="Q355" s="59"/>
      <c r="R355" s="59"/>
      <c r="S355" s="58"/>
      <c r="T355" s="58"/>
      <c r="U355" s="58"/>
      <c r="V355" s="59"/>
      <c r="W355" s="59"/>
      <c r="X355" s="59"/>
      <c r="Y355" s="59"/>
      <c r="Z355" s="59"/>
      <c r="AA355" s="59"/>
      <c r="AB355" s="59"/>
      <c r="AC355" s="59"/>
      <c r="AD355" s="59"/>
      <c r="AE355" s="150"/>
      <c r="AF355" s="59"/>
      <c r="AG355" s="59"/>
      <c r="AH355" s="59"/>
      <c r="AI355" s="59"/>
      <c r="AJ355" s="59"/>
    </row>
    <row r="356" spans="1:36" s="60" customFormat="1" ht="12.75" customHeight="1" x14ac:dyDescent="0.2">
      <c r="A356" s="108">
        <v>350</v>
      </c>
      <c r="B356" s="92" t="s">
        <v>111</v>
      </c>
      <c r="C356" s="41" t="s">
        <v>130</v>
      </c>
      <c r="D356" s="72" t="s">
        <v>670</v>
      </c>
      <c r="E356" s="73">
        <v>0.7</v>
      </c>
      <c r="F356" s="71" t="s">
        <v>408</v>
      </c>
      <c r="G356" s="61">
        <v>46</v>
      </c>
      <c r="H356" s="121">
        <f t="shared" si="18"/>
        <v>32.199999999999996</v>
      </c>
      <c r="I356" s="143">
        <f t="shared" si="19"/>
        <v>6.4399999999999995</v>
      </c>
      <c r="J356" s="59"/>
      <c r="K356" s="58"/>
      <c r="L356" s="58"/>
      <c r="M356" s="59"/>
      <c r="N356" s="59"/>
      <c r="O356" s="59"/>
      <c r="P356" s="59"/>
      <c r="Q356" s="59"/>
      <c r="R356" s="59"/>
      <c r="S356" s="58"/>
      <c r="T356" s="58"/>
      <c r="U356" s="58"/>
      <c r="V356" s="59"/>
      <c r="W356" s="59"/>
      <c r="X356" s="59"/>
      <c r="Y356" s="59"/>
      <c r="Z356" s="59"/>
      <c r="AA356" s="59"/>
      <c r="AB356" s="59"/>
      <c r="AC356" s="59"/>
      <c r="AD356" s="59"/>
      <c r="AE356" s="150"/>
      <c r="AF356" s="59"/>
      <c r="AG356" s="59"/>
      <c r="AH356" s="59"/>
      <c r="AI356" s="59"/>
      <c r="AJ356" s="59"/>
    </row>
    <row r="357" spans="1:36" s="60" customFormat="1" ht="12.75" customHeight="1" x14ac:dyDescent="0.2">
      <c r="A357" s="108">
        <v>351</v>
      </c>
      <c r="B357" s="92" t="s">
        <v>111</v>
      </c>
      <c r="C357" s="41" t="s">
        <v>130</v>
      </c>
      <c r="D357" s="81" t="s">
        <v>584</v>
      </c>
      <c r="E357" s="82">
        <v>10.377000000000001</v>
      </c>
      <c r="F357" s="62" t="s">
        <v>276</v>
      </c>
      <c r="G357" s="61">
        <v>46</v>
      </c>
      <c r="H357" s="121">
        <f t="shared" si="18"/>
        <v>477.34200000000004</v>
      </c>
      <c r="I357" s="143">
        <f t="shared" si="19"/>
        <v>95.468400000000017</v>
      </c>
      <c r="J357" s="59"/>
      <c r="K357" s="58"/>
      <c r="L357" s="58"/>
      <c r="M357" s="59"/>
      <c r="N357" s="59"/>
      <c r="O357" s="59"/>
      <c r="P357" s="59"/>
      <c r="Q357" s="59"/>
      <c r="R357" s="59"/>
      <c r="S357" s="58"/>
      <c r="T357" s="58"/>
      <c r="U357" s="58"/>
      <c r="V357" s="59"/>
      <c r="W357" s="59"/>
      <c r="X357" s="59"/>
      <c r="Y357" s="59"/>
      <c r="Z357" s="59"/>
      <c r="AA357" s="59"/>
      <c r="AB357" s="59"/>
      <c r="AC357" s="59"/>
      <c r="AD357" s="59"/>
      <c r="AE357" s="150"/>
      <c r="AF357" s="59"/>
      <c r="AG357" s="59"/>
      <c r="AH357" s="59"/>
      <c r="AI357" s="59"/>
      <c r="AJ357" s="59"/>
    </row>
    <row r="358" spans="1:36" s="60" customFormat="1" ht="12.75" customHeight="1" x14ac:dyDescent="0.2">
      <c r="A358" s="108">
        <v>352</v>
      </c>
      <c r="B358" s="92" t="s">
        <v>111</v>
      </c>
      <c r="C358" s="41" t="s">
        <v>130</v>
      </c>
      <c r="D358" s="74" t="s">
        <v>585</v>
      </c>
      <c r="E358" s="75">
        <v>2.3519999999999999</v>
      </c>
      <c r="F358" s="62" t="s">
        <v>276</v>
      </c>
      <c r="G358" s="61">
        <v>46</v>
      </c>
      <c r="H358" s="121">
        <f t="shared" si="18"/>
        <v>108.19199999999999</v>
      </c>
      <c r="I358" s="143">
        <f t="shared" si="19"/>
        <v>21.638400000000001</v>
      </c>
      <c r="J358" s="59"/>
      <c r="K358" s="58"/>
      <c r="L358" s="58"/>
      <c r="M358" s="59"/>
      <c r="N358" s="59"/>
      <c r="O358" s="59"/>
      <c r="P358" s="59"/>
      <c r="Q358" s="59"/>
      <c r="R358" s="59"/>
      <c r="S358" s="58"/>
      <c r="T358" s="58"/>
      <c r="U358" s="58"/>
      <c r="V358" s="59"/>
      <c r="W358" s="59"/>
      <c r="X358" s="59"/>
      <c r="Y358" s="59"/>
      <c r="Z358" s="59"/>
      <c r="AA358" s="59"/>
      <c r="AB358" s="59"/>
      <c r="AC358" s="59"/>
      <c r="AD358" s="59"/>
      <c r="AE358" s="150"/>
      <c r="AF358" s="59"/>
      <c r="AG358" s="59"/>
      <c r="AH358" s="59"/>
      <c r="AI358" s="59"/>
      <c r="AJ358" s="59"/>
    </row>
    <row r="359" spans="1:36" s="60" customFormat="1" ht="12.75" customHeight="1" x14ac:dyDescent="0.2">
      <c r="A359" s="108">
        <v>353</v>
      </c>
      <c r="B359" s="92" t="s">
        <v>111</v>
      </c>
      <c r="C359" s="41" t="s">
        <v>130</v>
      </c>
      <c r="D359" s="74" t="s">
        <v>587</v>
      </c>
      <c r="E359" s="75">
        <v>4.8520000000000003</v>
      </c>
      <c r="F359" s="62" t="s">
        <v>277</v>
      </c>
      <c r="G359" s="61">
        <v>46</v>
      </c>
      <c r="H359" s="121">
        <f t="shared" si="18"/>
        <v>223.19200000000001</v>
      </c>
      <c r="I359" s="143">
        <f t="shared" si="19"/>
        <v>44.638400000000004</v>
      </c>
      <c r="J359" s="59"/>
      <c r="K359" s="58"/>
      <c r="L359" s="58"/>
      <c r="M359" s="59"/>
      <c r="N359" s="59"/>
      <c r="O359" s="59"/>
      <c r="P359" s="59"/>
      <c r="Q359" s="59"/>
      <c r="R359" s="59"/>
      <c r="S359" s="58"/>
      <c r="T359" s="58"/>
      <c r="U359" s="58"/>
      <c r="V359" s="59"/>
      <c r="W359" s="59"/>
      <c r="X359" s="59"/>
      <c r="Y359" s="59"/>
      <c r="Z359" s="59"/>
      <c r="AA359" s="59"/>
      <c r="AB359" s="59"/>
      <c r="AC359" s="59"/>
      <c r="AD359" s="59"/>
      <c r="AE359" s="150"/>
      <c r="AF359" s="59"/>
      <c r="AG359" s="59"/>
      <c r="AH359" s="59"/>
      <c r="AI359" s="59"/>
      <c r="AJ359" s="59"/>
    </row>
    <row r="360" spans="1:36" s="60" customFormat="1" ht="12.75" customHeight="1" x14ac:dyDescent="0.2">
      <c r="A360" s="108">
        <v>354</v>
      </c>
      <c r="B360" s="92" t="s">
        <v>111</v>
      </c>
      <c r="C360" s="41" t="s">
        <v>130</v>
      </c>
      <c r="D360" s="74" t="s">
        <v>588</v>
      </c>
      <c r="E360" s="75">
        <v>6.46</v>
      </c>
      <c r="F360" s="62" t="s">
        <v>277</v>
      </c>
      <c r="G360" s="61">
        <v>46</v>
      </c>
      <c r="H360" s="121">
        <f t="shared" si="18"/>
        <v>297.16000000000003</v>
      </c>
      <c r="I360" s="143">
        <f t="shared" si="19"/>
        <v>59.432000000000009</v>
      </c>
      <c r="J360" s="59"/>
      <c r="K360" s="58"/>
      <c r="L360" s="58"/>
      <c r="M360" s="59"/>
      <c r="N360" s="59"/>
      <c r="O360" s="59"/>
      <c r="P360" s="59"/>
      <c r="Q360" s="59"/>
      <c r="R360" s="59"/>
      <c r="S360" s="58"/>
      <c r="T360" s="58"/>
      <c r="U360" s="58"/>
      <c r="V360" s="59"/>
      <c r="W360" s="59"/>
      <c r="X360" s="59"/>
      <c r="Y360" s="59"/>
      <c r="Z360" s="59"/>
      <c r="AA360" s="59"/>
      <c r="AB360" s="59"/>
      <c r="AC360" s="59"/>
      <c r="AD360" s="59"/>
      <c r="AE360" s="150"/>
      <c r="AF360" s="59"/>
      <c r="AG360" s="59"/>
      <c r="AH360" s="59"/>
      <c r="AI360" s="59"/>
      <c r="AJ360" s="59"/>
    </row>
    <row r="361" spans="1:36" s="60" customFormat="1" ht="12.75" customHeight="1" x14ac:dyDescent="0.2">
      <c r="A361" s="108">
        <v>355</v>
      </c>
      <c r="B361" s="92" t="s">
        <v>111</v>
      </c>
      <c r="C361" s="41" t="s">
        <v>130</v>
      </c>
      <c r="D361" s="74" t="s">
        <v>586</v>
      </c>
      <c r="E361" s="75">
        <v>2.024</v>
      </c>
      <c r="F361" s="62" t="s">
        <v>277</v>
      </c>
      <c r="G361" s="61">
        <v>46</v>
      </c>
      <c r="H361" s="121">
        <f t="shared" si="18"/>
        <v>93.103999999999999</v>
      </c>
      <c r="I361" s="143">
        <f t="shared" si="19"/>
        <v>18.620799999999999</v>
      </c>
      <c r="J361" s="59"/>
      <c r="K361" s="58"/>
      <c r="L361" s="58"/>
      <c r="M361" s="59"/>
      <c r="N361" s="59"/>
      <c r="O361" s="59"/>
      <c r="P361" s="59"/>
      <c r="Q361" s="59"/>
      <c r="R361" s="59"/>
      <c r="S361" s="58"/>
      <c r="T361" s="58"/>
      <c r="U361" s="58"/>
      <c r="V361" s="59"/>
      <c r="W361" s="59"/>
      <c r="X361" s="59"/>
      <c r="Y361" s="59"/>
      <c r="Z361" s="59"/>
      <c r="AA361" s="59"/>
      <c r="AB361" s="59"/>
      <c r="AC361" s="59"/>
      <c r="AD361" s="59"/>
      <c r="AE361" s="150"/>
      <c r="AF361" s="59"/>
      <c r="AG361" s="59"/>
      <c r="AH361" s="59"/>
      <c r="AI361" s="59"/>
      <c r="AJ361" s="59"/>
    </row>
    <row r="362" spans="1:36" s="60" customFormat="1" ht="12.75" customHeight="1" x14ac:dyDescent="0.2">
      <c r="A362" s="108">
        <v>356</v>
      </c>
      <c r="B362" s="92" t="s">
        <v>111</v>
      </c>
      <c r="C362" s="41" t="s">
        <v>130</v>
      </c>
      <c r="D362" s="74" t="s">
        <v>566</v>
      </c>
      <c r="E362" s="75">
        <v>3.2</v>
      </c>
      <c r="F362" s="62" t="s">
        <v>426</v>
      </c>
      <c r="G362" s="61">
        <v>46</v>
      </c>
      <c r="H362" s="121">
        <f t="shared" si="18"/>
        <v>147.20000000000002</v>
      </c>
      <c r="I362" s="143">
        <f t="shared" si="19"/>
        <v>29.440000000000005</v>
      </c>
      <c r="J362" s="59"/>
      <c r="K362" s="58"/>
      <c r="L362" s="58"/>
      <c r="M362" s="59"/>
      <c r="N362" s="59"/>
      <c r="O362" s="59"/>
      <c r="P362" s="59"/>
      <c r="Q362" s="59"/>
      <c r="R362" s="59"/>
      <c r="S362" s="58"/>
      <c r="T362" s="58"/>
      <c r="U362" s="58"/>
      <c r="V362" s="59"/>
      <c r="W362" s="59"/>
      <c r="X362" s="59"/>
      <c r="Y362" s="59"/>
      <c r="Z362" s="59"/>
      <c r="AA362" s="59"/>
      <c r="AB362" s="59"/>
      <c r="AC362" s="59"/>
      <c r="AD362" s="59"/>
      <c r="AE362" s="150"/>
      <c r="AF362" s="59"/>
      <c r="AG362" s="59"/>
      <c r="AH362" s="59"/>
      <c r="AI362" s="59"/>
      <c r="AJ362" s="59"/>
    </row>
    <row r="363" spans="1:36" s="60" customFormat="1" ht="12.75" customHeight="1" x14ac:dyDescent="0.2">
      <c r="A363" s="108">
        <v>357</v>
      </c>
      <c r="B363" s="92" t="s">
        <v>111</v>
      </c>
      <c r="C363" s="41" t="s">
        <v>130</v>
      </c>
      <c r="D363" s="74" t="s">
        <v>565</v>
      </c>
      <c r="E363" s="75">
        <v>2.5289999999999999</v>
      </c>
      <c r="F363" s="62" t="s">
        <v>426</v>
      </c>
      <c r="G363" s="61">
        <v>46</v>
      </c>
      <c r="H363" s="121">
        <f t="shared" si="18"/>
        <v>116.334</v>
      </c>
      <c r="I363" s="143">
        <f t="shared" si="19"/>
        <v>23.266800000000003</v>
      </c>
      <c r="J363" s="59"/>
      <c r="K363" s="58"/>
      <c r="L363" s="58"/>
      <c r="M363" s="59"/>
      <c r="N363" s="59"/>
      <c r="O363" s="59"/>
      <c r="P363" s="59"/>
      <c r="Q363" s="59"/>
      <c r="R363" s="59"/>
      <c r="S363" s="58"/>
      <c r="T363" s="58"/>
      <c r="U363" s="58"/>
      <c r="V363" s="59"/>
      <c r="W363" s="59"/>
      <c r="X363" s="59"/>
      <c r="Y363" s="59"/>
      <c r="Z363" s="59"/>
      <c r="AA363" s="59"/>
      <c r="AB363" s="59"/>
      <c r="AC363" s="59"/>
      <c r="AD363" s="59"/>
      <c r="AE363" s="150"/>
      <c r="AF363" s="59"/>
      <c r="AG363" s="59"/>
      <c r="AH363" s="59"/>
      <c r="AI363" s="59"/>
      <c r="AJ363" s="59"/>
    </row>
    <row r="364" spans="1:36" s="60" customFormat="1" ht="12.75" customHeight="1" x14ac:dyDescent="0.2">
      <c r="A364" s="108">
        <v>358</v>
      </c>
      <c r="B364" s="92" t="s">
        <v>111</v>
      </c>
      <c r="C364" s="41" t="s">
        <v>130</v>
      </c>
      <c r="D364" s="74" t="s">
        <v>589</v>
      </c>
      <c r="E364" s="75">
        <v>2.0350000000000001</v>
      </c>
      <c r="F364" s="62" t="s">
        <v>278</v>
      </c>
      <c r="G364" s="61">
        <v>46</v>
      </c>
      <c r="H364" s="121">
        <f t="shared" si="18"/>
        <v>93.610000000000014</v>
      </c>
      <c r="I364" s="143">
        <f t="shared" si="19"/>
        <v>18.722000000000005</v>
      </c>
      <c r="J364" s="59"/>
      <c r="K364" s="58"/>
      <c r="L364" s="58"/>
      <c r="M364" s="59"/>
      <c r="N364" s="59"/>
      <c r="O364" s="59"/>
      <c r="P364" s="59"/>
      <c r="Q364" s="59"/>
      <c r="R364" s="59"/>
      <c r="S364" s="58"/>
      <c r="T364" s="58"/>
      <c r="U364" s="58"/>
      <c r="V364" s="59"/>
      <c r="W364" s="59"/>
      <c r="X364" s="59"/>
      <c r="Y364" s="59"/>
      <c r="Z364" s="59"/>
      <c r="AA364" s="59"/>
      <c r="AB364" s="59"/>
      <c r="AC364" s="59"/>
      <c r="AD364" s="59"/>
      <c r="AE364" s="150"/>
      <c r="AF364" s="59"/>
      <c r="AG364" s="59"/>
      <c r="AH364" s="59"/>
      <c r="AI364" s="59"/>
      <c r="AJ364" s="59"/>
    </row>
    <row r="365" spans="1:36" s="60" customFormat="1" ht="12.75" customHeight="1" x14ac:dyDescent="0.2">
      <c r="A365" s="108">
        <v>359</v>
      </c>
      <c r="B365" s="92" t="s">
        <v>111</v>
      </c>
      <c r="C365" s="41" t="s">
        <v>130</v>
      </c>
      <c r="D365" s="93" t="s">
        <v>785</v>
      </c>
      <c r="E365" s="106">
        <v>0.95</v>
      </c>
      <c r="F365" s="92" t="s">
        <v>278</v>
      </c>
      <c r="G365" s="61">
        <v>46</v>
      </c>
      <c r="H365" s="121">
        <f t="shared" si="18"/>
        <v>43.699999999999996</v>
      </c>
      <c r="I365" s="143">
        <f t="shared" si="19"/>
        <v>8.74</v>
      </c>
      <c r="J365" s="59"/>
      <c r="K365" s="58"/>
      <c r="L365" s="58"/>
      <c r="M365" s="59"/>
      <c r="N365" s="59"/>
      <c r="O365" s="59"/>
      <c r="P365" s="59"/>
      <c r="Q365" s="59"/>
      <c r="R365" s="59"/>
      <c r="S365" s="58"/>
      <c r="T365" s="58"/>
      <c r="U365" s="58"/>
      <c r="V365" s="59"/>
      <c r="W365" s="59"/>
      <c r="X365" s="59"/>
      <c r="Y365" s="59"/>
      <c r="Z365" s="59"/>
      <c r="AA365" s="59"/>
      <c r="AB365" s="59"/>
      <c r="AC365" s="59"/>
      <c r="AD365" s="59"/>
      <c r="AE365" s="150"/>
      <c r="AF365" s="59"/>
      <c r="AG365" s="59"/>
      <c r="AH365" s="59"/>
      <c r="AI365" s="59"/>
      <c r="AJ365" s="59"/>
    </row>
    <row r="366" spans="1:36" s="60" customFormat="1" ht="12.75" customHeight="1" x14ac:dyDescent="0.2">
      <c r="A366" s="108">
        <v>360</v>
      </c>
      <c r="B366" s="92" t="s">
        <v>111</v>
      </c>
      <c r="C366" s="41" t="s">
        <v>130</v>
      </c>
      <c r="D366" s="93" t="s">
        <v>786</v>
      </c>
      <c r="E366" s="106">
        <v>1.425</v>
      </c>
      <c r="F366" s="92" t="s">
        <v>279</v>
      </c>
      <c r="G366" s="61">
        <v>46</v>
      </c>
      <c r="H366" s="121">
        <f t="shared" si="18"/>
        <v>65.55</v>
      </c>
      <c r="I366" s="143">
        <f t="shared" si="19"/>
        <v>13.11</v>
      </c>
      <c r="J366" s="59"/>
      <c r="K366" s="58"/>
      <c r="L366" s="58"/>
      <c r="M366" s="59"/>
      <c r="N366" s="59"/>
      <c r="O366" s="59"/>
      <c r="P366" s="59"/>
      <c r="Q366" s="59"/>
      <c r="R366" s="59"/>
      <c r="S366" s="58"/>
      <c r="T366" s="58"/>
      <c r="U366" s="58"/>
      <c r="V366" s="59"/>
      <c r="W366" s="59"/>
      <c r="X366" s="59"/>
      <c r="Y366" s="59"/>
      <c r="Z366" s="59"/>
      <c r="AA366" s="59"/>
      <c r="AB366" s="59"/>
      <c r="AC366" s="59"/>
      <c r="AD366" s="59"/>
      <c r="AE366" s="150"/>
      <c r="AF366" s="59"/>
      <c r="AG366" s="59"/>
      <c r="AH366" s="59"/>
      <c r="AI366" s="59"/>
      <c r="AJ366" s="59"/>
    </row>
    <row r="367" spans="1:36" s="60" customFormat="1" ht="12.75" customHeight="1" x14ac:dyDescent="0.2">
      <c r="A367" s="108">
        <v>361</v>
      </c>
      <c r="B367" s="92" t="s">
        <v>111</v>
      </c>
      <c r="C367" s="41" t="s">
        <v>130</v>
      </c>
      <c r="D367" s="93" t="s">
        <v>787</v>
      </c>
      <c r="E367" s="106">
        <v>1.141</v>
      </c>
      <c r="F367" s="92" t="s">
        <v>279</v>
      </c>
      <c r="G367" s="61">
        <v>46</v>
      </c>
      <c r="H367" s="121">
        <f t="shared" si="18"/>
        <v>52.486000000000004</v>
      </c>
      <c r="I367" s="143">
        <f t="shared" si="19"/>
        <v>10.497200000000001</v>
      </c>
      <c r="J367" s="59"/>
      <c r="K367" s="58"/>
      <c r="L367" s="58"/>
      <c r="M367" s="59"/>
      <c r="N367" s="59"/>
      <c r="O367" s="59"/>
      <c r="P367" s="59"/>
      <c r="Q367" s="59"/>
      <c r="R367" s="59"/>
      <c r="S367" s="58"/>
      <c r="T367" s="58"/>
      <c r="U367" s="58"/>
      <c r="V367" s="59"/>
      <c r="W367" s="59"/>
      <c r="X367" s="59"/>
      <c r="Y367" s="59"/>
      <c r="Z367" s="59"/>
      <c r="AA367" s="59"/>
      <c r="AB367" s="59"/>
      <c r="AC367" s="59"/>
      <c r="AD367" s="59"/>
      <c r="AE367" s="150"/>
      <c r="AF367" s="59"/>
      <c r="AG367" s="59"/>
      <c r="AH367" s="59"/>
      <c r="AI367" s="59"/>
      <c r="AJ367" s="59"/>
    </row>
    <row r="368" spans="1:36" s="60" customFormat="1" ht="12.75" customHeight="1" x14ac:dyDescent="0.2">
      <c r="A368" s="108">
        <v>362</v>
      </c>
      <c r="B368" s="92" t="s">
        <v>111</v>
      </c>
      <c r="C368" s="41" t="s">
        <v>130</v>
      </c>
      <c r="D368" s="93" t="s">
        <v>788</v>
      </c>
      <c r="E368" s="106">
        <v>0.94599999999999995</v>
      </c>
      <c r="F368" s="92" t="s">
        <v>279</v>
      </c>
      <c r="G368" s="61">
        <v>46</v>
      </c>
      <c r="H368" s="121">
        <f t="shared" si="18"/>
        <v>43.515999999999998</v>
      </c>
      <c r="I368" s="143">
        <f t="shared" si="19"/>
        <v>8.7032000000000007</v>
      </c>
      <c r="J368" s="59"/>
      <c r="K368" s="58"/>
      <c r="L368" s="58"/>
      <c r="M368" s="59"/>
      <c r="N368" s="59"/>
      <c r="O368" s="59"/>
      <c r="P368" s="59"/>
      <c r="Q368" s="59"/>
      <c r="R368" s="59"/>
      <c r="S368" s="58"/>
      <c r="T368" s="58"/>
      <c r="U368" s="58"/>
      <c r="V368" s="59"/>
      <c r="W368" s="59"/>
      <c r="X368" s="59"/>
      <c r="Y368" s="59"/>
      <c r="Z368" s="59"/>
      <c r="AA368" s="59"/>
      <c r="AB368" s="59"/>
      <c r="AC368" s="59"/>
      <c r="AD368" s="59"/>
      <c r="AE368" s="150"/>
      <c r="AF368" s="59"/>
      <c r="AG368" s="59"/>
      <c r="AH368" s="59"/>
      <c r="AI368" s="59"/>
      <c r="AJ368" s="59"/>
    </row>
    <row r="369" spans="1:36" s="60" customFormat="1" ht="12.75" customHeight="1" x14ac:dyDescent="0.2">
      <c r="A369" s="108">
        <v>363</v>
      </c>
      <c r="B369" s="92" t="s">
        <v>111</v>
      </c>
      <c r="C369" s="41" t="s">
        <v>130</v>
      </c>
      <c r="D369" s="81" t="s">
        <v>590</v>
      </c>
      <c r="E369" s="82">
        <v>3.1280000000000001</v>
      </c>
      <c r="F369" s="62" t="s">
        <v>278</v>
      </c>
      <c r="G369" s="61">
        <v>46</v>
      </c>
      <c r="H369" s="121">
        <f t="shared" si="18"/>
        <v>143.88800000000001</v>
      </c>
      <c r="I369" s="143">
        <f t="shared" si="19"/>
        <v>28.777600000000003</v>
      </c>
      <c r="J369" s="59"/>
      <c r="K369" s="58"/>
      <c r="L369" s="58"/>
      <c r="M369" s="59"/>
      <c r="N369" s="59"/>
      <c r="O369" s="59"/>
      <c r="P369" s="59"/>
      <c r="Q369" s="59"/>
      <c r="R369" s="59"/>
      <c r="S369" s="58"/>
      <c r="T369" s="58"/>
      <c r="U369" s="58"/>
      <c r="V369" s="59"/>
      <c r="W369" s="59"/>
      <c r="X369" s="59"/>
      <c r="Y369" s="59"/>
      <c r="Z369" s="59"/>
      <c r="AA369" s="59"/>
      <c r="AB369" s="59"/>
      <c r="AC369" s="59"/>
      <c r="AD369" s="59"/>
      <c r="AE369" s="150"/>
      <c r="AF369" s="59"/>
      <c r="AG369" s="59"/>
      <c r="AH369" s="59"/>
      <c r="AI369" s="59"/>
      <c r="AJ369" s="59"/>
    </row>
    <row r="370" spans="1:36" s="60" customFormat="1" ht="12.75" customHeight="1" x14ac:dyDescent="0.2">
      <c r="A370" s="108">
        <v>364</v>
      </c>
      <c r="B370" s="92" t="s">
        <v>111</v>
      </c>
      <c r="C370" s="41" t="s">
        <v>130</v>
      </c>
      <c r="D370" s="74" t="s">
        <v>591</v>
      </c>
      <c r="E370" s="75">
        <v>2.7490000000000001</v>
      </c>
      <c r="F370" s="62" t="s">
        <v>278</v>
      </c>
      <c r="G370" s="61">
        <v>46</v>
      </c>
      <c r="H370" s="121">
        <f t="shared" si="18"/>
        <v>126.45400000000001</v>
      </c>
      <c r="I370" s="143">
        <f t="shared" si="19"/>
        <v>25.290800000000004</v>
      </c>
      <c r="J370" s="59"/>
      <c r="K370" s="58"/>
      <c r="L370" s="58"/>
      <c r="M370" s="59"/>
      <c r="N370" s="59"/>
      <c r="O370" s="59"/>
      <c r="P370" s="59"/>
      <c r="Q370" s="59"/>
      <c r="R370" s="59"/>
      <c r="S370" s="58"/>
      <c r="T370" s="58"/>
      <c r="U370" s="58"/>
      <c r="V370" s="59"/>
      <c r="W370" s="59"/>
      <c r="X370" s="59"/>
      <c r="Y370" s="59"/>
      <c r="Z370" s="59"/>
      <c r="AA370" s="59"/>
      <c r="AB370" s="59"/>
      <c r="AC370" s="59"/>
      <c r="AD370" s="59"/>
      <c r="AE370" s="150"/>
      <c r="AF370" s="59"/>
      <c r="AG370" s="59"/>
      <c r="AH370" s="59"/>
      <c r="AI370" s="59"/>
      <c r="AJ370" s="59"/>
    </row>
    <row r="371" spans="1:36" s="60" customFormat="1" ht="12.75" customHeight="1" x14ac:dyDescent="0.2">
      <c r="A371" s="108">
        <v>365</v>
      </c>
      <c r="B371" s="92" t="s">
        <v>111</v>
      </c>
      <c r="C371" s="41" t="s">
        <v>130</v>
      </c>
      <c r="D371" s="74" t="s">
        <v>592</v>
      </c>
      <c r="E371" s="75">
        <v>4.9989999999999997</v>
      </c>
      <c r="F371" s="62" t="s">
        <v>150</v>
      </c>
      <c r="G371" s="61">
        <v>46</v>
      </c>
      <c r="H371" s="121">
        <f t="shared" si="18"/>
        <v>229.95399999999998</v>
      </c>
      <c r="I371" s="143">
        <f t="shared" si="19"/>
        <v>45.9908</v>
      </c>
      <c r="J371" s="59"/>
      <c r="K371" s="58"/>
      <c r="L371" s="58"/>
      <c r="M371" s="59"/>
      <c r="N371" s="59"/>
      <c r="O371" s="59"/>
      <c r="P371" s="59"/>
      <c r="Q371" s="59"/>
      <c r="R371" s="59"/>
      <c r="S371" s="58"/>
      <c r="T371" s="58"/>
      <c r="U371" s="58"/>
      <c r="V371" s="59"/>
      <c r="W371" s="59"/>
      <c r="X371" s="59"/>
      <c r="Y371" s="59"/>
      <c r="Z371" s="59"/>
      <c r="AA371" s="59"/>
      <c r="AB371" s="59"/>
      <c r="AC371" s="59"/>
      <c r="AD371" s="59"/>
      <c r="AE371" s="150"/>
      <c r="AF371" s="59"/>
      <c r="AG371" s="59"/>
      <c r="AH371" s="59"/>
      <c r="AI371" s="59"/>
      <c r="AJ371" s="59"/>
    </row>
    <row r="372" spans="1:36" s="60" customFormat="1" ht="12.75" customHeight="1" x14ac:dyDescent="0.2">
      <c r="A372" s="108">
        <v>366</v>
      </c>
      <c r="B372" s="92" t="s">
        <v>111</v>
      </c>
      <c r="C372" s="41" t="s">
        <v>130</v>
      </c>
      <c r="D372" s="81" t="s">
        <v>593</v>
      </c>
      <c r="E372" s="82">
        <v>9.9930000000000003</v>
      </c>
      <c r="F372" s="62" t="s">
        <v>154</v>
      </c>
      <c r="G372" s="61">
        <v>46</v>
      </c>
      <c r="H372" s="121">
        <f t="shared" si="18"/>
        <v>459.678</v>
      </c>
      <c r="I372" s="143">
        <f t="shared" si="19"/>
        <v>91.935600000000008</v>
      </c>
      <c r="J372" s="59"/>
      <c r="K372" s="58"/>
      <c r="L372" s="58"/>
      <c r="M372" s="59"/>
      <c r="N372" s="59"/>
      <c r="O372" s="59"/>
      <c r="P372" s="59"/>
      <c r="Q372" s="59"/>
      <c r="R372" s="59"/>
      <c r="S372" s="58"/>
      <c r="T372" s="58"/>
      <c r="U372" s="58"/>
      <c r="V372" s="59"/>
      <c r="W372" s="59"/>
      <c r="X372" s="59"/>
      <c r="Y372" s="59"/>
      <c r="Z372" s="59"/>
      <c r="AA372" s="59"/>
      <c r="AB372" s="59"/>
      <c r="AC372" s="59"/>
      <c r="AD372" s="59"/>
      <c r="AE372" s="150"/>
      <c r="AF372" s="59"/>
      <c r="AG372" s="59"/>
      <c r="AH372" s="59"/>
      <c r="AI372" s="59"/>
      <c r="AJ372" s="59"/>
    </row>
    <row r="373" spans="1:36" s="60" customFormat="1" ht="12.75" customHeight="1" x14ac:dyDescent="0.2">
      <c r="A373" s="108">
        <v>367</v>
      </c>
      <c r="B373" s="92" t="s">
        <v>111</v>
      </c>
      <c r="C373" s="41" t="s">
        <v>130</v>
      </c>
      <c r="D373" s="42" t="s">
        <v>542</v>
      </c>
      <c r="E373" s="109">
        <v>6.4139999999999997</v>
      </c>
      <c r="F373" s="62" t="s">
        <v>246</v>
      </c>
      <c r="G373" s="61">
        <v>46</v>
      </c>
      <c r="H373" s="121">
        <f t="shared" si="18"/>
        <v>295.04399999999998</v>
      </c>
      <c r="I373" s="143">
        <f t="shared" si="19"/>
        <v>59.008800000000001</v>
      </c>
      <c r="J373" s="59"/>
      <c r="K373" s="58"/>
      <c r="L373" s="58"/>
      <c r="M373" s="59"/>
      <c r="N373" s="59"/>
      <c r="O373" s="59"/>
      <c r="P373" s="59"/>
      <c r="Q373" s="59"/>
      <c r="R373" s="59"/>
      <c r="S373" s="58"/>
      <c r="T373" s="58"/>
      <c r="U373" s="58"/>
      <c r="V373" s="59"/>
      <c r="W373" s="59"/>
      <c r="X373" s="59"/>
      <c r="Y373" s="59"/>
      <c r="Z373" s="59"/>
      <c r="AA373" s="59"/>
      <c r="AB373" s="59"/>
      <c r="AC373" s="59"/>
      <c r="AD373" s="59"/>
      <c r="AE373" s="150"/>
      <c r="AF373" s="59"/>
      <c r="AG373" s="59"/>
      <c r="AH373" s="59"/>
      <c r="AI373" s="59"/>
      <c r="AJ373" s="59"/>
    </row>
    <row r="374" spans="1:36" s="60" customFormat="1" ht="12.75" customHeight="1" x14ac:dyDescent="0.2">
      <c r="A374" s="108">
        <v>368</v>
      </c>
      <c r="B374" s="92" t="s">
        <v>111</v>
      </c>
      <c r="C374" s="41" t="s">
        <v>130</v>
      </c>
      <c r="D374" s="74" t="s">
        <v>543</v>
      </c>
      <c r="E374" s="75">
        <v>2.3740000000000001</v>
      </c>
      <c r="F374" s="62" t="s">
        <v>246</v>
      </c>
      <c r="G374" s="61">
        <v>46</v>
      </c>
      <c r="H374" s="121">
        <f t="shared" si="18"/>
        <v>109.20400000000001</v>
      </c>
      <c r="I374" s="143">
        <f t="shared" si="19"/>
        <v>21.840800000000002</v>
      </c>
      <c r="J374" s="59"/>
      <c r="K374" s="58"/>
      <c r="L374" s="58"/>
      <c r="M374" s="59"/>
      <c r="N374" s="59"/>
      <c r="O374" s="59"/>
      <c r="P374" s="59"/>
      <c r="Q374" s="59"/>
      <c r="R374" s="59"/>
      <c r="S374" s="58"/>
      <c r="T374" s="58"/>
      <c r="U374" s="58"/>
      <c r="V374" s="59"/>
      <c r="W374" s="59"/>
      <c r="X374" s="59"/>
      <c r="Y374" s="59"/>
      <c r="Z374" s="59"/>
      <c r="AA374" s="59"/>
      <c r="AB374" s="59"/>
      <c r="AC374" s="59"/>
      <c r="AD374" s="59"/>
      <c r="AE374" s="150"/>
      <c r="AF374" s="59"/>
      <c r="AG374" s="59"/>
      <c r="AH374" s="59"/>
      <c r="AI374" s="59"/>
      <c r="AJ374" s="59"/>
    </row>
    <row r="375" spans="1:36" s="60" customFormat="1" ht="12.75" customHeight="1" x14ac:dyDescent="0.2">
      <c r="A375" s="108">
        <v>369</v>
      </c>
      <c r="B375" s="92" t="s">
        <v>111</v>
      </c>
      <c r="C375" s="41" t="s">
        <v>130</v>
      </c>
      <c r="D375" s="74" t="s">
        <v>594</v>
      </c>
      <c r="E375" s="75">
        <v>2.5</v>
      </c>
      <c r="F375" s="62" t="s">
        <v>281</v>
      </c>
      <c r="G375" s="61">
        <v>46</v>
      </c>
      <c r="H375" s="121">
        <f t="shared" si="18"/>
        <v>115</v>
      </c>
      <c r="I375" s="143">
        <f t="shared" si="19"/>
        <v>23</v>
      </c>
      <c r="J375" s="59"/>
      <c r="K375" s="58"/>
      <c r="L375" s="58"/>
      <c r="M375" s="59"/>
      <c r="N375" s="59"/>
      <c r="O375" s="59"/>
      <c r="P375" s="59"/>
      <c r="Q375" s="59"/>
      <c r="R375" s="59"/>
      <c r="S375" s="58"/>
      <c r="T375" s="58"/>
      <c r="U375" s="58"/>
      <c r="V375" s="59"/>
      <c r="W375" s="59"/>
      <c r="X375" s="59"/>
      <c r="Y375" s="59"/>
      <c r="Z375" s="59"/>
      <c r="AA375" s="59"/>
      <c r="AB375" s="59"/>
      <c r="AC375" s="59"/>
      <c r="AD375" s="59"/>
      <c r="AE375" s="150"/>
      <c r="AF375" s="59"/>
      <c r="AG375" s="59"/>
      <c r="AH375" s="59"/>
      <c r="AI375" s="59"/>
      <c r="AJ375" s="59"/>
    </row>
    <row r="376" spans="1:36" s="60" customFormat="1" ht="12.75" customHeight="1" x14ac:dyDescent="0.2">
      <c r="A376" s="108">
        <v>370</v>
      </c>
      <c r="B376" s="92" t="s">
        <v>111</v>
      </c>
      <c r="C376" s="41" t="s">
        <v>130</v>
      </c>
      <c r="D376" s="81" t="s">
        <v>887</v>
      </c>
      <c r="E376" s="82">
        <v>10.055</v>
      </c>
      <c r="F376" s="62" t="s">
        <v>154</v>
      </c>
      <c r="G376" s="61">
        <v>46</v>
      </c>
      <c r="H376" s="121">
        <f t="shared" si="18"/>
        <v>462.53</v>
      </c>
      <c r="I376" s="143">
        <f t="shared" si="19"/>
        <v>92.506</v>
      </c>
      <c r="J376" s="59"/>
      <c r="K376" s="58"/>
      <c r="L376" s="58"/>
      <c r="M376" s="59"/>
      <c r="N376" s="59"/>
      <c r="O376" s="59"/>
      <c r="P376" s="59"/>
      <c r="Q376" s="59"/>
      <c r="R376" s="59"/>
      <c r="S376" s="58"/>
      <c r="T376" s="58"/>
      <c r="U376" s="58"/>
      <c r="V376" s="59"/>
      <c r="W376" s="59"/>
      <c r="X376" s="59"/>
      <c r="Y376" s="59"/>
      <c r="Z376" s="59"/>
      <c r="AA376" s="59"/>
      <c r="AB376" s="59"/>
      <c r="AC376" s="59"/>
      <c r="AD376" s="59"/>
      <c r="AE376" s="150"/>
      <c r="AF376" s="59"/>
      <c r="AG376" s="59"/>
      <c r="AH376" s="59"/>
      <c r="AI376" s="59"/>
      <c r="AJ376" s="59"/>
    </row>
    <row r="377" spans="1:36" s="60" customFormat="1" ht="12.75" customHeight="1" x14ac:dyDescent="0.2">
      <c r="A377" s="108">
        <v>371</v>
      </c>
      <c r="B377" s="92" t="s">
        <v>111</v>
      </c>
      <c r="C377" s="41" t="s">
        <v>130</v>
      </c>
      <c r="D377" s="81" t="s">
        <v>596</v>
      </c>
      <c r="E377" s="65">
        <v>5.0129999999999999</v>
      </c>
      <c r="F377" s="62" t="s">
        <v>150</v>
      </c>
      <c r="G377" s="61">
        <v>46</v>
      </c>
      <c r="H377" s="121">
        <f t="shared" si="18"/>
        <v>230.59799999999998</v>
      </c>
      <c r="I377" s="143">
        <f t="shared" si="19"/>
        <v>46.119599999999998</v>
      </c>
      <c r="J377" s="59"/>
      <c r="K377" s="58"/>
      <c r="L377" s="58"/>
      <c r="M377" s="59"/>
      <c r="N377" s="59"/>
      <c r="O377" s="59"/>
      <c r="P377" s="59"/>
      <c r="Q377" s="59"/>
      <c r="R377" s="59"/>
      <c r="S377" s="58"/>
      <c r="T377" s="58"/>
      <c r="U377" s="58"/>
      <c r="V377" s="59"/>
      <c r="W377" s="59"/>
      <c r="X377" s="59"/>
      <c r="Y377" s="59"/>
      <c r="Z377" s="59"/>
      <c r="AA377" s="59"/>
      <c r="AB377" s="59"/>
      <c r="AC377" s="59"/>
      <c r="AD377" s="59"/>
      <c r="AE377" s="150"/>
      <c r="AF377" s="59"/>
      <c r="AG377" s="59"/>
      <c r="AH377" s="59"/>
      <c r="AI377" s="59"/>
      <c r="AJ377" s="59"/>
    </row>
    <row r="378" spans="1:36" s="60" customFormat="1" ht="12.75" customHeight="1" x14ac:dyDescent="0.2">
      <c r="A378" s="108">
        <v>372</v>
      </c>
      <c r="B378" s="71" t="s">
        <v>111</v>
      </c>
      <c r="C378" s="83" t="s">
        <v>130</v>
      </c>
      <c r="D378" s="81" t="s">
        <v>595</v>
      </c>
      <c r="E378" s="65">
        <v>4.9989999999999997</v>
      </c>
      <c r="F378" s="62" t="s">
        <v>150</v>
      </c>
      <c r="G378" s="61">
        <v>46</v>
      </c>
      <c r="H378" s="121">
        <f t="shared" si="18"/>
        <v>229.95399999999998</v>
      </c>
      <c r="I378" s="143">
        <f t="shared" si="19"/>
        <v>45.9908</v>
      </c>
      <c r="J378" s="57"/>
      <c r="K378" s="58"/>
      <c r="L378" s="58"/>
      <c r="M378" s="59"/>
      <c r="N378" s="59"/>
      <c r="O378" s="59"/>
      <c r="P378" s="59"/>
      <c r="Q378" s="59"/>
      <c r="R378" s="59"/>
      <c r="S378" s="58"/>
      <c r="T378" s="58"/>
      <c r="U378" s="58"/>
      <c r="V378" s="59"/>
      <c r="W378" s="59"/>
      <c r="X378" s="59"/>
      <c r="Y378" s="59"/>
      <c r="Z378" s="59"/>
      <c r="AA378" s="59"/>
      <c r="AB378" s="59"/>
      <c r="AC378" s="59"/>
      <c r="AD378" s="59"/>
      <c r="AE378" s="150"/>
      <c r="AF378" s="59"/>
      <c r="AG378" s="59"/>
      <c r="AH378" s="59"/>
      <c r="AI378" s="59"/>
      <c r="AJ378" s="59"/>
    </row>
    <row r="379" spans="1:36" s="60" customFormat="1" ht="12.75" customHeight="1" x14ac:dyDescent="0.2">
      <c r="A379" s="108">
        <v>373</v>
      </c>
      <c r="B379" s="71" t="s">
        <v>111</v>
      </c>
      <c r="C379" s="83" t="s">
        <v>130</v>
      </c>
      <c r="D379" s="93" t="s">
        <v>775</v>
      </c>
      <c r="E379" s="106">
        <v>3</v>
      </c>
      <c r="F379" s="92" t="s">
        <v>267</v>
      </c>
      <c r="G379" s="61">
        <v>46</v>
      </c>
      <c r="H379" s="121">
        <f t="shared" si="18"/>
        <v>138</v>
      </c>
      <c r="I379" s="143">
        <f t="shared" si="19"/>
        <v>27.6</v>
      </c>
      <c r="J379" s="57"/>
      <c r="K379" s="58"/>
      <c r="L379" s="58"/>
      <c r="M379" s="59"/>
      <c r="N379" s="59"/>
      <c r="O379" s="59"/>
      <c r="P379" s="59"/>
      <c r="Q379" s="59"/>
      <c r="R379" s="59"/>
      <c r="S379" s="58"/>
      <c r="T379" s="58"/>
      <c r="U379" s="58"/>
      <c r="V379" s="59"/>
      <c r="W379" s="59"/>
      <c r="X379" s="59"/>
      <c r="Y379" s="59"/>
      <c r="Z379" s="59"/>
      <c r="AA379" s="59"/>
      <c r="AB379" s="59"/>
      <c r="AC379" s="59"/>
      <c r="AD379" s="59"/>
      <c r="AE379" s="150"/>
      <c r="AF379" s="59"/>
      <c r="AG379" s="59"/>
      <c r="AH379" s="59"/>
      <c r="AI379" s="59"/>
      <c r="AJ379" s="59"/>
    </row>
    <row r="380" spans="1:36" s="60" customFormat="1" ht="12.75" customHeight="1" x14ac:dyDescent="0.2">
      <c r="A380" s="108">
        <v>374</v>
      </c>
      <c r="B380" s="71" t="s">
        <v>111</v>
      </c>
      <c r="C380" s="83" t="s">
        <v>130</v>
      </c>
      <c r="D380" s="72" t="s">
        <v>671</v>
      </c>
      <c r="E380" s="73">
        <v>0.501</v>
      </c>
      <c r="F380" s="71" t="s">
        <v>282</v>
      </c>
      <c r="G380" s="61">
        <v>46</v>
      </c>
      <c r="H380" s="121">
        <f t="shared" si="18"/>
        <v>23.045999999999999</v>
      </c>
      <c r="I380" s="143">
        <f t="shared" si="19"/>
        <v>4.6092000000000004</v>
      </c>
      <c r="J380" s="57"/>
      <c r="K380" s="58"/>
      <c r="L380" s="58"/>
      <c r="M380" s="59"/>
      <c r="N380" s="59"/>
      <c r="O380" s="59"/>
      <c r="P380" s="59"/>
      <c r="Q380" s="59"/>
      <c r="R380" s="59"/>
      <c r="S380" s="58"/>
      <c r="T380" s="58"/>
      <c r="U380" s="58"/>
      <c r="V380" s="59"/>
      <c r="W380" s="59"/>
      <c r="X380" s="59"/>
      <c r="Y380" s="59"/>
      <c r="Z380" s="59"/>
      <c r="AA380" s="59"/>
      <c r="AB380" s="59"/>
      <c r="AC380" s="59"/>
      <c r="AD380" s="59"/>
      <c r="AE380" s="150"/>
      <c r="AF380" s="59"/>
      <c r="AG380" s="59"/>
      <c r="AH380" s="59"/>
      <c r="AI380" s="59"/>
      <c r="AJ380" s="59"/>
    </row>
    <row r="381" spans="1:36" s="60" customFormat="1" ht="12.75" customHeight="1" x14ac:dyDescent="0.2">
      <c r="A381" s="108">
        <v>375</v>
      </c>
      <c r="B381" s="71" t="s">
        <v>111</v>
      </c>
      <c r="C381" s="83" t="s">
        <v>130</v>
      </c>
      <c r="D381" s="72" t="s">
        <v>672</v>
      </c>
      <c r="E381" s="73">
        <v>0.72599999999999998</v>
      </c>
      <c r="F381" s="71" t="s">
        <v>282</v>
      </c>
      <c r="G381" s="61">
        <v>46</v>
      </c>
      <c r="H381" s="121">
        <f t="shared" si="18"/>
        <v>33.396000000000001</v>
      </c>
      <c r="I381" s="143">
        <f t="shared" si="19"/>
        <v>6.6792000000000007</v>
      </c>
      <c r="J381" s="196"/>
      <c r="K381" s="58"/>
      <c r="L381" s="58"/>
      <c r="M381" s="59"/>
      <c r="N381" s="59"/>
      <c r="O381" s="59"/>
      <c r="P381" s="59"/>
      <c r="Q381" s="59"/>
      <c r="R381" s="59"/>
      <c r="S381" s="58"/>
      <c r="T381" s="58"/>
      <c r="U381" s="58"/>
      <c r="V381" s="59"/>
      <c r="W381" s="59"/>
      <c r="X381" s="59"/>
      <c r="Y381" s="59"/>
      <c r="Z381" s="59"/>
      <c r="AA381" s="59"/>
      <c r="AB381" s="59"/>
      <c r="AC381" s="59"/>
      <c r="AD381" s="59"/>
      <c r="AE381" s="150"/>
      <c r="AF381" s="59"/>
      <c r="AG381" s="59"/>
      <c r="AH381" s="59"/>
      <c r="AI381" s="59"/>
      <c r="AJ381" s="59"/>
    </row>
    <row r="382" spans="1:36" s="60" customFormat="1" ht="12.75" customHeight="1" x14ac:dyDescent="0.2">
      <c r="A382" s="108">
        <v>376</v>
      </c>
      <c r="B382" s="71" t="s">
        <v>111</v>
      </c>
      <c r="C382" s="83" t="s">
        <v>130</v>
      </c>
      <c r="D382" s="74" t="s">
        <v>597</v>
      </c>
      <c r="E382" s="75">
        <v>1.8</v>
      </c>
      <c r="F382" s="62" t="s">
        <v>280</v>
      </c>
      <c r="G382" s="61">
        <v>46</v>
      </c>
      <c r="H382" s="121">
        <f t="shared" si="18"/>
        <v>82.8</v>
      </c>
      <c r="I382" s="143">
        <f t="shared" si="19"/>
        <v>16.559999999999999</v>
      </c>
      <c r="J382" s="196"/>
      <c r="K382" s="58"/>
      <c r="L382" s="58"/>
      <c r="M382" s="59"/>
      <c r="N382" s="59"/>
      <c r="O382" s="59"/>
      <c r="P382" s="59"/>
      <c r="Q382" s="59"/>
      <c r="R382" s="59"/>
      <c r="S382" s="58"/>
      <c r="T382" s="58"/>
      <c r="U382" s="58"/>
      <c r="V382" s="59"/>
      <c r="W382" s="59"/>
      <c r="X382" s="59"/>
      <c r="Y382" s="59"/>
      <c r="Z382" s="59"/>
      <c r="AA382" s="59"/>
      <c r="AB382" s="59"/>
      <c r="AC382" s="59"/>
      <c r="AD382" s="59"/>
      <c r="AE382" s="150"/>
      <c r="AF382" s="59"/>
      <c r="AG382" s="59"/>
      <c r="AH382" s="59"/>
      <c r="AI382" s="59"/>
      <c r="AJ382" s="59"/>
    </row>
    <row r="383" spans="1:36" s="60" customFormat="1" ht="12.75" customHeight="1" x14ac:dyDescent="0.2">
      <c r="A383" s="108">
        <v>377</v>
      </c>
      <c r="B383" s="71" t="s">
        <v>111</v>
      </c>
      <c r="C383" s="83" t="s">
        <v>130</v>
      </c>
      <c r="D383" s="74" t="s">
        <v>600</v>
      </c>
      <c r="E383" s="75">
        <v>1.9</v>
      </c>
      <c r="F383" s="62" t="s">
        <v>280</v>
      </c>
      <c r="G383" s="61">
        <v>46</v>
      </c>
      <c r="H383" s="121">
        <f t="shared" si="18"/>
        <v>87.399999999999991</v>
      </c>
      <c r="I383" s="143">
        <f t="shared" si="19"/>
        <v>17.48</v>
      </c>
      <c r="J383" s="196"/>
      <c r="K383" s="58"/>
      <c r="L383" s="58"/>
      <c r="M383" s="59"/>
      <c r="N383" s="59"/>
      <c r="O383" s="59"/>
      <c r="P383" s="59"/>
      <c r="Q383" s="59"/>
      <c r="R383" s="59"/>
      <c r="S383" s="58"/>
      <c r="T383" s="58"/>
      <c r="U383" s="58"/>
      <c r="V383" s="59"/>
      <c r="W383" s="59"/>
      <c r="X383" s="59"/>
      <c r="Y383" s="59"/>
      <c r="Z383" s="59"/>
      <c r="AA383" s="59"/>
      <c r="AB383" s="59"/>
      <c r="AC383" s="59"/>
      <c r="AD383" s="59"/>
      <c r="AE383" s="150"/>
      <c r="AF383" s="59"/>
      <c r="AG383" s="59"/>
      <c r="AH383" s="59"/>
      <c r="AI383" s="59"/>
      <c r="AJ383" s="59"/>
    </row>
    <row r="384" spans="1:36" s="60" customFormat="1" ht="12.75" customHeight="1" x14ac:dyDescent="0.2">
      <c r="A384" s="108">
        <v>378</v>
      </c>
      <c r="B384" s="71" t="s">
        <v>111</v>
      </c>
      <c r="C384" s="83" t="s">
        <v>130</v>
      </c>
      <c r="D384" s="74" t="s">
        <v>598</v>
      </c>
      <c r="E384" s="75">
        <v>3.53</v>
      </c>
      <c r="F384" s="62" t="s">
        <v>280</v>
      </c>
      <c r="G384" s="61">
        <v>46</v>
      </c>
      <c r="H384" s="121">
        <f t="shared" si="18"/>
        <v>162.38</v>
      </c>
      <c r="I384" s="143">
        <f t="shared" si="19"/>
        <v>32.475999999999999</v>
      </c>
      <c r="J384" s="196"/>
      <c r="K384" s="58"/>
      <c r="L384" s="58"/>
      <c r="M384" s="59"/>
      <c r="N384" s="59"/>
      <c r="O384" s="59"/>
      <c r="P384" s="59"/>
      <c r="Q384" s="59"/>
      <c r="R384" s="59"/>
      <c r="S384" s="58"/>
      <c r="T384" s="58"/>
      <c r="U384" s="58"/>
      <c r="V384" s="59"/>
      <c r="W384" s="59"/>
      <c r="X384" s="59"/>
      <c r="Y384" s="59"/>
      <c r="Z384" s="59"/>
      <c r="AA384" s="59"/>
      <c r="AB384" s="59"/>
      <c r="AC384" s="59"/>
      <c r="AD384" s="59"/>
      <c r="AE384" s="150"/>
      <c r="AF384" s="59"/>
      <c r="AG384" s="59"/>
      <c r="AH384" s="59"/>
      <c r="AI384" s="59"/>
      <c r="AJ384" s="59"/>
    </row>
    <row r="385" spans="1:36" s="60" customFormat="1" ht="12.75" customHeight="1" x14ac:dyDescent="0.2">
      <c r="A385" s="108">
        <v>379</v>
      </c>
      <c r="B385" s="71" t="s">
        <v>111</v>
      </c>
      <c r="C385" s="83" t="s">
        <v>130</v>
      </c>
      <c r="D385" s="74" t="s">
        <v>599</v>
      </c>
      <c r="E385" s="75">
        <v>0.49199999999999999</v>
      </c>
      <c r="F385" s="62" t="s">
        <v>280</v>
      </c>
      <c r="G385" s="61">
        <v>46</v>
      </c>
      <c r="H385" s="121">
        <f t="shared" si="18"/>
        <v>22.631999999999998</v>
      </c>
      <c r="I385" s="143">
        <f t="shared" si="19"/>
        <v>4.5263999999999998</v>
      </c>
      <c r="J385" s="196"/>
      <c r="K385" s="58"/>
      <c r="L385" s="58"/>
      <c r="M385" s="59"/>
      <c r="N385" s="59"/>
      <c r="O385" s="59"/>
      <c r="P385" s="59"/>
      <c r="Q385" s="59"/>
      <c r="R385" s="59"/>
      <c r="S385" s="58"/>
      <c r="T385" s="58"/>
      <c r="U385" s="58"/>
      <c r="V385" s="59"/>
      <c r="W385" s="59"/>
      <c r="X385" s="59"/>
      <c r="Y385" s="59"/>
      <c r="Z385" s="59"/>
      <c r="AA385" s="59"/>
      <c r="AB385" s="59"/>
      <c r="AC385" s="59"/>
      <c r="AD385" s="59"/>
      <c r="AE385" s="150"/>
      <c r="AF385" s="59"/>
      <c r="AG385" s="59"/>
      <c r="AH385" s="59"/>
      <c r="AI385" s="59"/>
      <c r="AJ385" s="59"/>
    </row>
    <row r="386" spans="1:36" s="60" customFormat="1" ht="12.75" customHeight="1" x14ac:dyDescent="0.2">
      <c r="A386" s="108">
        <v>380</v>
      </c>
      <c r="B386" s="71" t="s">
        <v>111</v>
      </c>
      <c r="C386" s="83" t="s">
        <v>130</v>
      </c>
      <c r="D386" s="74" t="s">
        <v>601</v>
      </c>
      <c r="E386" s="75">
        <v>1.615</v>
      </c>
      <c r="F386" s="62" t="s">
        <v>280</v>
      </c>
      <c r="G386" s="61">
        <v>46</v>
      </c>
      <c r="H386" s="121">
        <f t="shared" si="18"/>
        <v>74.290000000000006</v>
      </c>
      <c r="I386" s="143">
        <f t="shared" si="19"/>
        <v>14.858000000000002</v>
      </c>
      <c r="J386" s="196"/>
      <c r="K386" s="58"/>
      <c r="L386" s="58"/>
      <c r="M386" s="59"/>
      <c r="N386" s="59"/>
      <c r="O386" s="59"/>
      <c r="P386" s="59"/>
      <c r="Q386" s="59"/>
      <c r="R386" s="59"/>
      <c r="S386" s="58"/>
      <c r="T386" s="58"/>
      <c r="U386" s="58"/>
      <c r="V386" s="59"/>
      <c r="W386" s="59"/>
      <c r="X386" s="59"/>
      <c r="Y386" s="59"/>
      <c r="Z386" s="59"/>
      <c r="AA386" s="59"/>
      <c r="AB386" s="59"/>
      <c r="AC386" s="59"/>
      <c r="AD386" s="59"/>
      <c r="AE386" s="150"/>
      <c r="AF386" s="59"/>
      <c r="AG386" s="59"/>
      <c r="AH386" s="59"/>
      <c r="AI386" s="59"/>
      <c r="AJ386" s="59"/>
    </row>
    <row r="387" spans="1:36" s="60" customFormat="1" ht="12.75" customHeight="1" x14ac:dyDescent="0.2">
      <c r="A387" s="108">
        <v>381</v>
      </c>
      <c r="B387" s="71" t="s">
        <v>111</v>
      </c>
      <c r="C387" s="83" t="s">
        <v>130</v>
      </c>
      <c r="D387" s="74" t="s">
        <v>602</v>
      </c>
      <c r="E387" s="75">
        <v>2.85</v>
      </c>
      <c r="F387" s="62" t="s">
        <v>280</v>
      </c>
      <c r="G387" s="61">
        <v>46</v>
      </c>
      <c r="H387" s="121">
        <f t="shared" si="18"/>
        <v>131.1</v>
      </c>
      <c r="I387" s="143">
        <f t="shared" si="19"/>
        <v>26.22</v>
      </c>
      <c r="J387" s="196"/>
      <c r="K387" s="58"/>
      <c r="L387" s="58"/>
      <c r="M387" s="59"/>
      <c r="N387" s="59"/>
      <c r="O387" s="59"/>
      <c r="P387" s="59"/>
      <c r="Q387" s="59"/>
      <c r="R387" s="59"/>
      <c r="S387" s="58"/>
      <c r="T387" s="58"/>
      <c r="U387" s="58"/>
      <c r="V387" s="59"/>
      <c r="W387" s="59"/>
      <c r="X387" s="59"/>
      <c r="Y387" s="59"/>
      <c r="Z387" s="59"/>
      <c r="AA387" s="59"/>
      <c r="AB387" s="59"/>
      <c r="AC387" s="59"/>
      <c r="AD387" s="59"/>
      <c r="AE387" s="150"/>
      <c r="AF387" s="59"/>
      <c r="AG387" s="59"/>
      <c r="AH387" s="59"/>
      <c r="AI387" s="59"/>
      <c r="AJ387" s="59"/>
    </row>
    <row r="388" spans="1:36" s="60" customFormat="1" ht="12.75" customHeight="1" x14ac:dyDescent="0.2">
      <c r="A388" s="108">
        <v>382</v>
      </c>
      <c r="B388" s="71" t="s">
        <v>111</v>
      </c>
      <c r="C388" s="83" t="s">
        <v>130</v>
      </c>
      <c r="D388" s="74" t="s">
        <v>603</v>
      </c>
      <c r="E388" s="75">
        <v>0.66600000000000004</v>
      </c>
      <c r="F388" s="62" t="s">
        <v>280</v>
      </c>
      <c r="G388" s="61">
        <v>46</v>
      </c>
      <c r="H388" s="121">
        <f t="shared" si="18"/>
        <v>30.636000000000003</v>
      </c>
      <c r="I388" s="143">
        <f t="shared" si="19"/>
        <v>6.1272000000000011</v>
      </c>
      <c r="J388" s="196"/>
      <c r="K388" s="58"/>
      <c r="L388" s="58"/>
      <c r="M388" s="59"/>
      <c r="N388" s="59"/>
      <c r="O388" s="59"/>
      <c r="P388" s="59"/>
      <c r="Q388" s="59"/>
      <c r="R388" s="59"/>
      <c r="S388" s="58"/>
      <c r="T388" s="58"/>
      <c r="U388" s="58"/>
      <c r="V388" s="59"/>
      <c r="W388" s="59"/>
      <c r="X388" s="59"/>
      <c r="Y388" s="59"/>
      <c r="Z388" s="59"/>
      <c r="AA388" s="59"/>
      <c r="AB388" s="59"/>
      <c r="AC388" s="59"/>
      <c r="AD388" s="59"/>
      <c r="AE388" s="150"/>
      <c r="AF388" s="59"/>
      <c r="AG388" s="59"/>
      <c r="AH388" s="59"/>
      <c r="AI388" s="59"/>
      <c r="AJ388" s="59"/>
    </row>
    <row r="389" spans="1:36" s="60" customFormat="1" ht="12.75" customHeight="1" x14ac:dyDescent="0.2">
      <c r="A389" s="108">
        <v>383</v>
      </c>
      <c r="B389" s="71" t="s">
        <v>111</v>
      </c>
      <c r="C389" s="83" t="s">
        <v>130</v>
      </c>
      <c r="D389" s="74" t="s">
        <v>604</v>
      </c>
      <c r="E389" s="75">
        <v>0.76</v>
      </c>
      <c r="F389" s="62" t="s">
        <v>280</v>
      </c>
      <c r="G389" s="61">
        <v>46</v>
      </c>
      <c r="H389" s="121">
        <f t="shared" si="18"/>
        <v>34.96</v>
      </c>
      <c r="I389" s="143">
        <f t="shared" si="19"/>
        <v>6.9920000000000009</v>
      </c>
      <c r="J389" s="196"/>
      <c r="K389" s="58"/>
      <c r="L389" s="58"/>
      <c r="M389" s="59"/>
      <c r="N389" s="59"/>
      <c r="O389" s="59"/>
      <c r="P389" s="59"/>
      <c r="Q389" s="59"/>
      <c r="R389" s="59"/>
      <c r="S389" s="58"/>
      <c r="T389" s="58"/>
      <c r="U389" s="58"/>
      <c r="V389" s="59"/>
      <c r="W389" s="59"/>
      <c r="X389" s="59"/>
      <c r="Y389" s="59"/>
      <c r="Z389" s="59"/>
      <c r="AA389" s="59"/>
      <c r="AB389" s="59"/>
      <c r="AC389" s="59"/>
      <c r="AD389" s="59"/>
      <c r="AE389" s="150"/>
      <c r="AF389" s="59"/>
      <c r="AG389" s="59"/>
      <c r="AH389" s="59"/>
      <c r="AI389" s="59"/>
      <c r="AJ389" s="59"/>
    </row>
    <row r="390" spans="1:36" s="60" customFormat="1" ht="12.75" customHeight="1" x14ac:dyDescent="0.2">
      <c r="A390" s="108">
        <v>384</v>
      </c>
      <c r="B390" s="71" t="s">
        <v>111</v>
      </c>
      <c r="C390" s="83" t="s">
        <v>130</v>
      </c>
      <c r="D390" s="72" t="s">
        <v>673</v>
      </c>
      <c r="E390" s="73">
        <v>2.1850000000000001</v>
      </c>
      <c r="F390" s="71" t="s">
        <v>280</v>
      </c>
      <c r="G390" s="61">
        <v>46</v>
      </c>
      <c r="H390" s="121">
        <f t="shared" si="18"/>
        <v>100.51</v>
      </c>
      <c r="I390" s="143">
        <f t="shared" si="19"/>
        <v>20.102000000000004</v>
      </c>
      <c r="J390" s="196"/>
      <c r="K390" s="58"/>
      <c r="L390" s="58"/>
      <c r="M390" s="59"/>
      <c r="N390" s="59"/>
      <c r="O390" s="59"/>
      <c r="P390" s="59"/>
      <c r="Q390" s="59"/>
      <c r="R390" s="59"/>
      <c r="S390" s="58"/>
      <c r="T390" s="58"/>
      <c r="U390" s="58"/>
      <c r="V390" s="59"/>
      <c r="W390" s="59"/>
      <c r="X390" s="59"/>
      <c r="Y390" s="59"/>
      <c r="Z390" s="59"/>
      <c r="AA390" s="59"/>
      <c r="AB390" s="59"/>
      <c r="AC390" s="59"/>
      <c r="AD390" s="59"/>
      <c r="AE390" s="150"/>
      <c r="AF390" s="59"/>
      <c r="AG390" s="59"/>
      <c r="AH390" s="59"/>
      <c r="AI390" s="59"/>
      <c r="AJ390" s="59"/>
    </row>
    <row r="391" spans="1:36" s="60" customFormat="1" ht="12.75" customHeight="1" x14ac:dyDescent="0.2">
      <c r="A391" s="108">
        <v>385</v>
      </c>
      <c r="B391" s="71" t="s">
        <v>111</v>
      </c>
      <c r="C391" s="83" t="s">
        <v>130</v>
      </c>
      <c r="D391" s="74" t="s">
        <v>605</v>
      </c>
      <c r="E391" s="75">
        <v>1</v>
      </c>
      <c r="F391" s="62" t="s">
        <v>280</v>
      </c>
      <c r="G391" s="61">
        <v>46</v>
      </c>
      <c r="H391" s="121">
        <f t="shared" si="18"/>
        <v>46</v>
      </c>
      <c r="I391" s="143">
        <f t="shared" si="19"/>
        <v>9.2000000000000011</v>
      </c>
      <c r="J391" s="59"/>
      <c r="K391" s="58"/>
      <c r="L391" s="58"/>
      <c r="M391" s="59"/>
      <c r="N391" s="59"/>
      <c r="O391" s="59"/>
      <c r="P391" s="59"/>
      <c r="Q391" s="59"/>
      <c r="R391" s="59"/>
      <c r="S391" s="58"/>
      <c r="T391" s="58"/>
      <c r="U391" s="58"/>
      <c r="V391" s="59"/>
      <c r="W391" s="59"/>
      <c r="X391" s="59"/>
      <c r="Y391" s="59"/>
      <c r="Z391" s="59"/>
      <c r="AA391" s="59"/>
      <c r="AB391" s="59"/>
      <c r="AC391" s="59"/>
      <c r="AD391" s="59"/>
      <c r="AE391" s="150"/>
      <c r="AF391" s="59"/>
      <c r="AG391" s="59"/>
      <c r="AH391" s="59"/>
      <c r="AI391" s="59"/>
      <c r="AJ391" s="59"/>
    </row>
    <row r="392" spans="1:36" s="60" customFormat="1" ht="12.75" customHeight="1" x14ac:dyDescent="0.2">
      <c r="A392" s="108">
        <v>386</v>
      </c>
      <c r="B392" s="71" t="s">
        <v>111</v>
      </c>
      <c r="C392" s="83" t="s">
        <v>130</v>
      </c>
      <c r="D392" s="74" t="s">
        <v>606</v>
      </c>
      <c r="E392" s="75">
        <v>3.806</v>
      </c>
      <c r="F392" s="62" t="s">
        <v>280</v>
      </c>
      <c r="G392" s="61">
        <v>46</v>
      </c>
      <c r="H392" s="121">
        <f t="shared" si="18"/>
        <v>175.07599999999999</v>
      </c>
      <c r="I392" s="143">
        <f t="shared" si="19"/>
        <v>35.0152</v>
      </c>
      <c r="J392" s="59"/>
      <c r="K392" s="58"/>
      <c r="L392" s="58"/>
      <c r="M392" s="59"/>
      <c r="N392" s="59"/>
      <c r="O392" s="59"/>
      <c r="P392" s="59"/>
      <c r="Q392" s="59"/>
      <c r="R392" s="59"/>
      <c r="S392" s="58"/>
      <c r="T392" s="58"/>
      <c r="U392" s="58"/>
      <c r="V392" s="59"/>
      <c r="W392" s="59"/>
      <c r="X392" s="59"/>
      <c r="Y392" s="59"/>
      <c r="Z392" s="59"/>
      <c r="AA392" s="59"/>
      <c r="AB392" s="59"/>
      <c r="AC392" s="59"/>
      <c r="AD392" s="59"/>
      <c r="AE392" s="150"/>
      <c r="AF392" s="59"/>
      <c r="AG392" s="59"/>
      <c r="AH392" s="59"/>
      <c r="AI392" s="59"/>
      <c r="AJ392" s="59"/>
    </row>
    <row r="393" spans="1:36" s="60" customFormat="1" ht="12.75" customHeight="1" x14ac:dyDescent="0.2">
      <c r="A393" s="108">
        <v>387</v>
      </c>
      <c r="B393" s="71" t="s">
        <v>111</v>
      </c>
      <c r="C393" s="83" t="s">
        <v>130</v>
      </c>
      <c r="D393" s="74" t="s">
        <v>607</v>
      </c>
      <c r="E393" s="75">
        <v>1.5169999999999999</v>
      </c>
      <c r="F393" s="62" t="s">
        <v>280</v>
      </c>
      <c r="G393" s="61">
        <v>46</v>
      </c>
      <c r="H393" s="121">
        <f t="shared" si="18"/>
        <v>69.781999999999996</v>
      </c>
      <c r="I393" s="143">
        <f t="shared" si="19"/>
        <v>13.9564</v>
      </c>
      <c r="J393" s="59"/>
      <c r="K393" s="58"/>
      <c r="L393" s="58"/>
      <c r="M393" s="59"/>
      <c r="N393" s="59"/>
      <c r="O393" s="59"/>
      <c r="P393" s="59"/>
      <c r="Q393" s="59"/>
      <c r="R393" s="59"/>
      <c r="S393" s="58"/>
      <c r="T393" s="58"/>
      <c r="U393" s="58"/>
      <c r="V393" s="59"/>
      <c r="W393" s="59"/>
      <c r="X393" s="59"/>
      <c r="Y393" s="59"/>
      <c r="Z393" s="59"/>
      <c r="AA393" s="59"/>
      <c r="AB393" s="59"/>
      <c r="AC393" s="59"/>
      <c r="AD393" s="59"/>
      <c r="AE393" s="150"/>
      <c r="AF393" s="59"/>
      <c r="AG393" s="59"/>
      <c r="AH393" s="59"/>
      <c r="AI393" s="59"/>
      <c r="AJ393" s="59"/>
    </row>
    <row r="394" spans="1:36" s="60" customFormat="1" ht="12.75" customHeight="1" x14ac:dyDescent="0.2">
      <c r="A394" s="108">
        <v>388</v>
      </c>
      <c r="B394" s="71" t="s">
        <v>111</v>
      </c>
      <c r="C394" s="83" t="s">
        <v>130</v>
      </c>
      <c r="D394" s="74" t="s">
        <v>608</v>
      </c>
      <c r="E394" s="75">
        <v>1.9</v>
      </c>
      <c r="F394" s="62" t="s">
        <v>280</v>
      </c>
      <c r="G394" s="61">
        <v>46</v>
      </c>
      <c r="H394" s="121">
        <f t="shared" si="18"/>
        <v>87.399999999999991</v>
      </c>
      <c r="I394" s="143">
        <f t="shared" si="19"/>
        <v>17.48</v>
      </c>
      <c r="J394" s="59"/>
      <c r="K394" s="58"/>
      <c r="L394" s="58"/>
      <c r="M394" s="59"/>
      <c r="N394" s="59"/>
      <c r="O394" s="59"/>
      <c r="P394" s="59"/>
      <c r="Q394" s="59"/>
      <c r="R394" s="59"/>
      <c r="S394" s="58"/>
      <c r="T394" s="58"/>
      <c r="U394" s="58"/>
      <c r="V394" s="59"/>
      <c r="W394" s="59"/>
      <c r="X394" s="59"/>
      <c r="Y394" s="59"/>
      <c r="Z394" s="59"/>
      <c r="AA394" s="59"/>
      <c r="AB394" s="59"/>
      <c r="AC394" s="59"/>
      <c r="AD394" s="59"/>
      <c r="AE394" s="150"/>
      <c r="AF394" s="59"/>
      <c r="AG394" s="59"/>
      <c r="AH394" s="59"/>
      <c r="AI394" s="59"/>
      <c r="AJ394" s="59"/>
    </row>
    <row r="395" spans="1:36" s="60" customFormat="1" ht="12.75" customHeight="1" x14ac:dyDescent="0.2">
      <c r="A395" s="108">
        <v>389</v>
      </c>
      <c r="B395" s="71" t="s">
        <v>111</v>
      </c>
      <c r="C395" s="83" t="s">
        <v>130</v>
      </c>
      <c r="D395" s="74" t="s">
        <v>609</v>
      </c>
      <c r="E395" s="75">
        <v>1.1439999999999999</v>
      </c>
      <c r="F395" s="62" t="s">
        <v>280</v>
      </c>
      <c r="G395" s="61">
        <v>46</v>
      </c>
      <c r="H395" s="121">
        <f t="shared" si="18"/>
        <v>52.623999999999995</v>
      </c>
      <c r="I395" s="143">
        <f t="shared" si="19"/>
        <v>10.524799999999999</v>
      </c>
      <c r="J395" s="59"/>
      <c r="K395" s="58"/>
      <c r="L395" s="58"/>
      <c r="M395" s="59"/>
      <c r="N395" s="59"/>
      <c r="O395" s="59"/>
      <c r="P395" s="59"/>
      <c r="Q395" s="59"/>
      <c r="R395" s="59"/>
      <c r="S395" s="58"/>
      <c r="T395" s="58"/>
      <c r="U395" s="58"/>
      <c r="V395" s="59"/>
      <c r="W395" s="59"/>
      <c r="X395" s="59"/>
      <c r="Y395" s="59"/>
      <c r="Z395" s="59"/>
      <c r="AA395" s="59"/>
      <c r="AB395" s="59"/>
      <c r="AC395" s="59"/>
      <c r="AD395" s="59"/>
      <c r="AE395" s="150"/>
      <c r="AF395" s="59"/>
      <c r="AG395" s="59"/>
      <c r="AH395" s="59"/>
      <c r="AI395" s="59"/>
      <c r="AJ395" s="59"/>
    </row>
    <row r="396" spans="1:36" s="60" customFormat="1" ht="12.75" customHeight="1" x14ac:dyDescent="0.2">
      <c r="A396" s="108">
        <v>390</v>
      </c>
      <c r="B396" s="71" t="s">
        <v>111</v>
      </c>
      <c r="C396" s="83" t="s">
        <v>130</v>
      </c>
      <c r="D396" s="74" t="s">
        <v>610</v>
      </c>
      <c r="E396" s="75">
        <v>1.4830000000000001</v>
      </c>
      <c r="F396" s="62" t="s">
        <v>280</v>
      </c>
      <c r="G396" s="61">
        <v>46</v>
      </c>
      <c r="H396" s="121">
        <f t="shared" si="18"/>
        <v>68.218000000000004</v>
      </c>
      <c r="I396" s="143">
        <f t="shared" si="19"/>
        <v>13.643600000000001</v>
      </c>
      <c r="J396" s="59"/>
      <c r="K396" s="58"/>
      <c r="L396" s="58"/>
      <c r="M396" s="59"/>
      <c r="N396" s="59"/>
      <c r="O396" s="59"/>
      <c r="P396" s="59"/>
      <c r="Q396" s="59"/>
      <c r="R396" s="59"/>
      <c r="S396" s="58"/>
      <c r="T396" s="58"/>
      <c r="U396" s="58"/>
      <c r="V396" s="59"/>
      <c r="W396" s="59"/>
      <c r="X396" s="59"/>
      <c r="Y396" s="59"/>
      <c r="Z396" s="59"/>
      <c r="AA396" s="59"/>
      <c r="AB396" s="59"/>
      <c r="AC396" s="59"/>
      <c r="AD396" s="59"/>
      <c r="AE396" s="150"/>
      <c r="AF396" s="59"/>
      <c r="AG396" s="59"/>
      <c r="AH396" s="59"/>
      <c r="AI396" s="59"/>
      <c r="AJ396" s="59"/>
    </row>
    <row r="397" spans="1:36" s="60" customFormat="1" ht="12.75" customHeight="1" x14ac:dyDescent="0.2">
      <c r="A397" s="108">
        <v>391</v>
      </c>
      <c r="B397" s="71" t="s">
        <v>111</v>
      </c>
      <c r="C397" s="83" t="s">
        <v>130</v>
      </c>
      <c r="D397" s="74" t="s">
        <v>611</v>
      </c>
      <c r="E397" s="75">
        <v>0.28499999999999998</v>
      </c>
      <c r="F397" s="62" t="s">
        <v>280</v>
      </c>
      <c r="G397" s="61">
        <v>46</v>
      </c>
      <c r="H397" s="121">
        <f t="shared" si="18"/>
        <v>13.11</v>
      </c>
      <c r="I397" s="143">
        <f t="shared" si="19"/>
        <v>2.6219999999999999</v>
      </c>
      <c r="J397" s="59"/>
      <c r="K397" s="58"/>
      <c r="L397" s="58"/>
      <c r="M397" s="59"/>
      <c r="N397" s="59"/>
      <c r="O397" s="59"/>
      <c r="P397" s="59"/>
      <c r="Q397" s="59"/>
      <c r="R397" s="59"/>
      <c r="S397" s="58"/>
      <c r="T397" s="58"/>
      <c r="U397" s="58"/>
      <c r="V397" s="59"/>
      <c r="W397" s="59"/>
      <c r="X397" s="59"/>
      <c r="Y397" s="59"/>
      <c r="Z397" s="59"/>
      <c r="AA397" s="59"/>
      <c r="AB397" s="59"/>
      <c r="AC397" s="59"/>
      <c r="AD397" s="59"/>
      <c r="AE397" s="150"/>
      <c r="AF397" s="59"/>
      <c r="AG397" s="59"/>
      <c r="AH397" s="59"/>
      <c r="AI397" s="59"/>
      <c r="AJ397" s="59"/>
    </row>
    <row r="398" spans="1:36" s="60" customFormat="1" ht="12.75" customHeight="1" x14ac:dyDescent="0.2">
      <c r="A398" s="108">
        <v>392</v>
      </c>
      <c r="B398" s="71" t="s">
        <v>111</v>
      </c>
      <c r="C398" s="83" t="s">
        <v>130</v>
      </c>
      <c r="D398" s="74" t="s">
        <v>612</v>
      </c>
      <c r="E398" s="75">
        <v>1.2350000000000001</v>
      </c>
      <c r="F398" s="62" t="s">
        <v>279</v>
      </c>
      <c r="G398" s="61">
        <v>46</v>
      </c>
      <c r="H398" s="121">
        <f t="shared" si="18"/>
        <v>56.81</v>
      </c>
      <c r="I398" s="143">
        <f t="shared" si="19"/>
        <v>11.362000000000002</v>
      </c>
      <c r="J398" s="59"/>
      <c r="K398" s="58"/>
      <c r="L398" s="58"/>
      <c r="M398" s="59"/>
      <c r="N398" s="59"/>
      <c r="O398" s="59"/>
      <c r="P398" s="59"/>
      <c r="Q398" s="59"/>
      <c r="R398" s="59"/>
      <c r="S398" s="58"/>
      <c r="T398" s="58"/>
      <c r="U398" s="58"/>
      <c r="V398" s="59"/>
      <c r="W398" s="59"/>
      <c r="X398" s="59"/>
      <c r="Y398" s="59"/>
      <c r="Z398" s="59"/>
      <c r="AA398" s="59"/>
      <c r="AB398" s="59"/>
      <c r="AC398" s="59"/>
      <c r="AD398" s="59"/>
      <c r="AE398" s="150"/>
      <c r="AF398" s="59"/>
      <c r="AG398" s="59"/>
      <c r="AH398" s="59"/>
      <c r="AI398" s="59"/>
      <c r="AJ398" s="59"/>
    </row>
    <row r="399" spans="1:36" s="60" customFormat="1" ht="12.75" customHeight="1" x14ac:dyDescent="0.2">
      <c r="A399" s="108">
        <v>393</v>
      </c>
      <c r="B399" s="71" t="s">
        <v>111</v>
      </c>
      <c r="C399" s="83" t="s">
        <v>130</v>
      </c>
      <c r="D399" s="74" t="s">
        <v>613</v>
      </c>
      <c r="E399" s="75">
        <v>0.95</v>
      </c>
      <c r="F399" s="62" t="s">
        <v>279</v>
      </c>
      <c r="G399" s="61">
        <v>46</v>
      </c>
      <c r="H399" s="121">
        <f t="shared" si="18"/>
        <v>43.699999999999996</v>
      </c>
      <c r="I399" s="143">
        <f t="shared" si="19"/>
        <v>8.74</v>
      </c>
      <c r="J399" s="59"/>
      <c r="K399" s="58"/>
      <c r="L399" s="58"/>
      <c r="M399" s="59"/>
      <c r="N399" s="59"/>
      <c r="O399" s="59"/>
      <c r="P399" s="59"/>
      <c r="Q399" s="59"/>
      <c r="R399" s="59"/>
      <c r="S399" s="58"/>
      <c r="T399" s="58"/>
      <c r="U399" s="58"/>
      <c r="V399" s="59"/>
      <c r="W399" s="59"/>
      <c r="X399" s="59"/>
      <c r="Y399" s="59"/>
      <c r="Z399" s="59"/>
      <c r="AA399" s="59"/>
      <c r="AB399" s="59"/>
      <c r="AC399" s="59"/>
      <c r="AD399" s="59"/>
      <c r="AE399" s="150"/>
      <c r="AF399" s="59"/>
      <c r="AG399" s="59"/>
      <c r="AH399" s="59"/>
      <c r="AI399" s="59"/>
      <c r="AJ399" s="59"/>
    </row>
    <row r="400" spans="1:36" s="60" customFormat="1" ht="12.75" customHeight="1" x14ac:dyDescent="0.2">
      <c r="A400" s="108">
        <v>394</v>
      </c>
      <c r="B400" s="71" t="s">
        <v>111</v>
      </c>
      <c r="C400" s="83" t="s">
        <v>130</v>
      </c>
      <c r="D400" s="93" t="s">
        <v>789</v>
      </c>
      <c r="E400" s="106">
        <v>1.1759999999999999</v>
      </c>
      <c r="F400" s="92" t="s">
        <v>283</v>
      </c>
      <c r="G400" s="61">
        <v>46</v>
      </c>
      <c r="H400" s="121">
        <f t="shared" si="18"/>
        <v>54.095999999999997</v>
      </c>
      <c r="I400" s="143">
        <f t="shared" si="19"/>
        <v>10.8192</v>
      </c>
      <c r="J400" s="196"/>
      <c r="K400" s="58"/>
      <c r="L400" s="58"/>
      <c r="M400" s="59"/>
      <c r="N400" s="59"/>
      <c r="O400" s="59"/>
      <c r="P400" s="59"/>
      <c r="Q400" s="59"/>
      <c r="R400" s="59"/>
      <c r="S400" s="58"/>
      <c r="T400" s="58"/>
      <c r="U400" s="58"/>
      <c r="V400" s="59"/>
      <c r="W400" s="59"/>
      <c r="X400" s="59"/>
      <c r="Y400" s="59"/>
      <c r="Z400" s="59"/>
      <c r="AA400" s="59"/>
      <c r="AB400" s="59"/>
      <c r="AC400" s="59"/>
      <c r="AD400" s="59"/>
      <c r="AE400" s="150"/>
      <c r="AF400" s="59"/>
      <c r="AG400" s="59"/>
      <c r="AH400" s="59"/>
      <c r="AI400" s="59"/>
      <c r="AJ400" s="59"/>
    </row>
    <row r="401" spans="1:36" s="60" customFormat="1" ht="12.75" customHeight="1" x14ac:dyDescent="0.2">
      <c r="A401" s="108">
        <v>395</v>
      </c>
      <c r="B401" s="71" t="s">
        <v>111</v>
      </c>
      <c r="C401" s="83" t="s">
        <v>130</v>
      </c>
      <c r="D401" s="81" t="s">
        <v>544</v>
      </c>
      <c r="E401" s="82">
        <v>2.7269999999999999</v>
      </c>
      <c r="F401" s="62" t="s">
        <v>266</v>
      </c>
      <c r="G401" s="61">
        <v>46</v>
      </c>
      <c r="H401" s="121">
        <f t="shared" si="18"/>
        <v>125.44199999999999</v>
      </c>
      <c r="I401" s="143">
        <f t="shared" si="19"/>
        <v>25.0884</v>
      </c>
      <c r="J401" s="196"/>
      <c r="K401" s="58"/>
      <c r="L401" s="58"/>
      <c r="M401" s="59"/>
      <c r="N401" s="59"/>
      <c r="O401" s="59"/>
      <c r="P401" s="59"/>
      <c r="Q401" s="59"/>
      <c r="R401" s="59"/>
      <c r="S401" s="58"/>
      <c r="T401" s="58"/>
      <c r="U401" s="58"/>
      <c r="V401" s="59"/>
      <c r="W401" s="59"/>
      <c r="X401" s="59"/>
      <c r="Y401" s="59"/>
      <c r="Z401" s="59"/>
      <c r="AA401" s="59"/>
      <c r="AB401" s="59"/>
      <c r="AC401" s="59"/>
      <c r="AD401" s="59"/>
      <c r="AE401" s="150"/>
      <c r="AF401" s="59"/>
      <c r="AG401" s="59"/>
      <c r="AH401" s="59"/>
      <c r="AI401" s="59"/>
      <c r="AJ401" s="59"/>
    </row>
    <row r="402" spans="1:36" s="60" customFormat="1" ht="12.75" customHeight="1" x14ac:dyDescent="0.2">
      <c r="A402" s="108">
        <v>396</v>
      </c>
      <c r="B402" s="71" t="s">
        <v>111</v>
      </c>
      <c r="C402" s="83" t="s">
        <v>130</v>
      </c>
      <c r="D402" s="74" t="s">
        <v>614</v>
      </c>
      <c r="E402" s="75">
        <v>1.7050000000000001</v>
      </c>
      <c r="F402" s="62" t="s">
        <v>283</v>
      </c>
      <c r="G402" s="61">
        <v>46</v>
      </c>
      <c r="H402" s="121">
        <f t="shared" si="18"/>
        <v>78.430000000000007</v>
      </c>
      <c r="I402" s="143">
        <f t="shared" si="19"/>
        <v>15.686000000000002</v>
      </c>
      <c r="J402" s="196"/>
      <c r="K402" s="58"/>
      <c r="L402" s="58"/>
      <c r="M402" s="59"/>
      <c r="N402" s="59"/>
      <c r="O402" s="59"/>
      <c r="P402" s="59"/>
      <c r="Q402" s="59"/>
      <c r="R402" s="59"/>
      <c r="S402" s="58"/>
      <c r="T402" s="58"/>
      <c r="U402" s="58"/>
      <c r="V402" s="59"/>
      <c r="W402" s="59"/>
      <c r="X402" s="59"/>
      <c r="Y402" s="59"/>
      <c r="Z402" s="59"/>
      <c r="AA402" s="59"/>
      <c r="AB402" s="59"/>
      <c r="AC402" s="59"/>
      <c r="AD402" s="59"/>
      <c r="AE402" s="150"/>
      <c r="AF402" s="59"/>
      <c r="AG402" s="59"/>
      <c r="AH402" s="59"/>
      <c r="AI402" s="59"/>
      <c r="AJ402" s="59"/>
    </row>
    <row r="403" spans="1:36" s="60" customFormat="1" ht="12.75" customHeight="1" x14ac:dyDescent="0.2">
      <c r="A403" s="108">
        <v>397</v>
      </c>
      <c r="B403" s="71" t="s">
        <v>111</v>
      </c>
      <c r="C403" s="83" t="s">
        <v>130</v>
      </c>
      <c r="D403" s="74" t="s">
        <v>615</v>
      </c>
      <c r="E403" s="75">
        <v>1.45</v>
      </c>
      <c r="F403" s="62" t="s">
        <v>284</v>
      </c>
      <c r="G403" s="61">
        <v>46</v>
      </c>
      <c r="H403" s="121">
        <f t="shared" si="18"/>
        <v>66.7</v>
      </c>
      <c r="I403" s="143">
        <f t="shared" si="19"/>
        <v>13.340000000000002</v>
      </c>
      <c r="J403" s="59"/>
      <c r="K403" s="58"/>
      <c r="L403" s="58"/>
      <c r="M403" s="59"/>
      <c r="N403" s="59"/>
      <c r="O403" s="59"/>
      <c r="P403" s="59"/>
      <c r="Q403" s="59"/>
      <c r="R403" s="59"/>
      <c r="S403" s="58"/>
      <c r="T403" s="58"/>
      <c r="U403" s="58"/>
      <c r="V403" s="59"/>
      <c r="W403" s="59"/>
      <c r="X403" s="59"/>
      <c r="Y403" s="59"/>
      <c r="Z403" s="59"/>
      <c r="AA403" s="59"/>
      <c r="AB403" s="59"/>
      <c r="AC403" s="59"/>
      <c r="AD403" s="59"/>
      <c r="AE403" s="150"/>
      <c r="AF403" s="59"/>
      <c r="AG403" s="59"/>
      <c r="AH403" s="59"/>
      <c r="AI403" s="59"/>
      <c r="AJ403" s="59"/>
    </row>
    <row r="404" spans="1:36" s="60" customFormat="1" ht="12.75" customHeight="1" x14ac:dyDescent="0.2">
      <c r="A404" s="108">
        <v>398</v>
      </c>
      <c r="B404" s="71" t="s">
        <v>111</v>
      </c>
      <c r="C404" s="83" t="s">
        <v>130</v>
      </c>
      <c r="D404" s="74" t="s">
        <v>616</v>
      </c>
      <c r="E404" s="75">
        <v>1.381</v>
      </c>
      <c r="F404" s="62" t="s">
        <v>284</v>
      </c>
      <c r="G404" s="61">
        <v>46</v>
      </c>
      <c r="H404" s="121">
        <f t="shared" si="18"/>
        <v>63.526000000000003</v>
      </c>
      <c r="I404" s="143">
        <f t="shared" si="19"/>
        <v>12.705200000000001</v>
      </c>
      <c r="J404" s="59"/>
      <c r="K404" s="58"/>
      <c r="L404" s="58"/>
      <c r="M404" s="59"/>
      <c r="N404" s="59"/>
      <c r="O404" s="59"/>
      <c r="P404" s="59"/>
      <c r="Q404" s="59"/>
      <c r="R404" s="59"/>
      <c r="S404" s="58"/>
      <c r="T404" s="58"/>
      <c r="U404" s="58"/>
      <c r="V404" s="59"/>
      <c r="W404" s="59"/>
      <c r="X404" s="59"/>
      <c r="Y404" s="59"/>
      <c r="Z404" s="59"/>
      <c r="AA404" s="59"/>
      <c r="AB404" s="59"/>
      <c r="AC404" s="59"/>
      <c r="AD404" s="59"/>
      <c r="AE404" s="150"/>
      <c r="AF404" s="59"/>
      <c r="AG404" s="59"/>
      <c r="AH404" s="59"/>
      <c r="AI404" s="59"/>
      <c r="AJ404" s="59"/>
    </row>
    <row r="405" spans="1:36" s="60" customFormat="1" ht="12.75" customHeight="1" x14ac:dyDescent="0.2">
      <c r="A405" s="108">
        <v>399</v>
      </c>
      <c r="B405" s="71" t="s">
        <v>111</v>
      </c>
      <c r="C405" s="83" t="s">
        <v>130</v>
      </c>
      <c r="D405" s="74" t="s">
        <v>617</v>
      </c>
      <c r="E405" s="75">
        <v>0.66500000000000004</v>
      </c>
      <c r="F405" s="62" t="s">
        <v>284</v>
      </c>
      <c r="G405" s="61">
        <v>46</v>
      </c>
      <c r="H405" s="121">
        <f t="shared" si="18"/>
        <v>30.590000000000003</v>
      </c>
      <c r="I405" s="143">
        <f t="shared" si="19"/>
        <v>6.1180000000000012</v>
      </c>
      <c r="J405" s="59"/>
      <c r="K405" s="58"/>
      <c r="L405" s="58"/>
      <c r="M405" s="59"/>
      <c r="N405" s="59"/>
      <c r="O405" s="59"/>
      <c r="P405" s="59"/>
      <c r="Q405" s="59"/>
      <c r="R405" s="59"/>
      <c r="S405" s="58"/>
      <c r="T405" s="58"/>
      <c r="U405" s="58"/>
      <c r="V405" s="59"/>
      <c r="W405" s="59"/>
      <c r="X405" s="59"/>
      <c r="Y405" s="59"/>
      <c r="Z405" s="59"/>
      <c r="AA405" s="59"/>
      <c r="AB405" s="59"/>
      <c r="AC405" s="59"/>
      <c r="AD405" s="59"/>
      <c r="AE405" s="150"/>
      <c r="AF405" s="59"/>
      <c r="AG405" s="59"/>
      <c r="AH405" s="59"/>
      <c r="AI405" s="59"/>
      <c r="AJ405" s="59"/>
    </row>
    <row r="406" spans="1:36" s="60" customFormat="1" ht="12.75" customHeight="1" x14ac:dyDescent="0.2">
      <c r="A406" s="108">
        <v>400</v>
      </c>
      <c r="B406" s="71" t="s">
        <v>111</v>
      </c>
      <c r="C406" s="83" t="s">
        <v>130</v>
      </c>
      <c r="D406" s="74" t="s">
        <v>618</v>
      </c>
      <c r="E406" s="75">
        <v>0.85499999999999998</v>
      </c>
      <c r="F406" s="62" t="s">
        <v>284</v>
      </c>
      <c r="G406" s="61">
        <v>46</v>
      </c>
      <c r="H406" s="121">
        <f t="shared" ref="H406:H469" si="20">G406*E406</f>
        <v>39.33</v>
      </c>
      <c r="I406" s="143">
        <f t="shared" si="19"/>
        <v>7.8659999999999997</v>
      </c>
      <c r="J406" s="59"/>
      <c r="K406" s="58"/>
      <c r="L406" s="58"/>
      <c r="M406" s="59"/>
      <c r="N406" s="59"/>
      <c r="O406" s="59"/>
      <c r="P406" s="59"/>
      <c r="Q406" s="59"/>
      <c r="R406" s="59"/>
      <c r="S406" s="58"/>
      <c r="T406" s="58"/>
      <c r="U406" s="58"/>
      <c r="V406" s="59"/>
      <c r="W406" s="59"/>
      <c r="X406" s="59"/>
      <c r="Y406" s="59"/>
      <c r="Z406" s="59"/>
      <c r="AA406" s="59"/>
      <c r="AB406" s="59"/>
      <c r="AC406" s="59"/>
      <c r="AD406" s="59"/>
      <c r="AE406" s="150"/>
      <c r="AF406" s="59"/>
      <c r="AG406" s="59"/>
      <c r="AH406" s="59"/>
      <c r="AI406" s="59"/>
      <c r="AJ406" s="59"/>
    </row>
    <row r="407" spans="1:36" s="60" customFormat="1" ht="12.75" customHeight="1" x14ac:dyDescent="0.2">
      <c r="A407" s="108">
        <v>401</v>
      </c>
      <c r="B407" s="71" t="s">
        <v>111</v>
      </c>
      <c r="C407" s="83" t="s">
        <v>130</v>
      </c>
      <c r="D407" s="74" t="s">
        <v>619</v>
      </c>
      <c r="E407" s="75">
        <v>0.627</v>
      </c>
      <c r="F407" s="62" t="s">
        <v>284</v>
      </c>
      <c r="G407" s="61">
        <v>46</v>
      </c>
      <c r="H407" s="121">
        <f t="shared" si="20"/>
        <v>28.841999999999999</v>
      </c>
      <c r="I407" s="143">
        <f t="shared" si="19"/>
        <v>5.7683999999999997</v>
      </c>
      <c r="J407" s="59"/>
      <c r="K407" s="58"/>
      <c r="L407" s="58"/>
      <c r="M407" s="59"/>
      <c r="N407" s="59"/>
      <c r="O407" s="59"/>
      <c r="P407" s="59"/>
      <c r="Q407" s="59"/>
      <c r="R407" s="59"/>
      <c r="S407" s="58"/>
      <c r="T407" s="58"/>
      <c r="U407" s="58"/>
      <c r="V407" s="59"/>
      <c r="W407" s="59"/>
      <c r="X407" s="59"/>
      <c r="Y407" s="59"/>
      <c r="Z407" s="59"/>
      <c r="AA407" s="59"/>
      <c r="AB407" s="59"/>
      <c r="AC407" s="59"/>
      <c r="AD407" s="59"/>
      <c r="AE407" s="150"/>
      <c r="AF407" s="59"/>
      <c r="AG407" s="59"/>
      <c r="AH407" s="59"/>
      <c r="AI407" s="59"/>
      <c r="AJ407" s="59"/>
    </row>
    <row r="408" spans="1:36" s="60" customFormat="1" ht="12.75" customHeight="1" x14ac:dyDescent="0.2">
      <c r="A408" s="108">
        <v>402</v>
      </c>
      <c r="B408" s="71" t="s">
        <v>111</v>
      </c>
      <c r="C408" s="83" t="s">
        <v>130</v>
      </c>
      <c r="D408" s="74" t="s">
        <v>620</v>
      </c>
      <c r="E408" s="75">
        <v>0.47199999999999998</v>
      </c>
      <c r="F408" s="62" t="s">
        <v>284</v>
      </c>
      <c r="G408" s="61">
        <v>46</v>
      </c>
      <c r="H408" s="121">
        <f t="shared" si="20"/>
        <v>21.712</v>
      </c>
      <c r="I408" s="143">
        <f t="shared" si="19"/>
        <v>4.3424000000000005</v>
      </c>
      <c r="J408" s="59"/>
      <c r="K408" s="58"/>
      <c r="L408" s="58"/>
      <c r="M408" s="59"/>
      <c r="N408" s="59"/>
      <c r="O408" s="59"/>
      <c r="P408" s="59"/>
      <c r="Q408" s="59"/>
      <c r="R408" s="59"/>
      <c r="S408" s="58"/>
      <c r="T408" s="58"/>
      <c r="U408" s="58"/>
      <c r="V408" s="59"/>
      <c r="W408" s="59"/>
      <c r="X408" s="59"/>
      <c r="Y408" s="59"/>
      <c r="Z408" s="59"/>
      <c r="AA408" s="59"/>
      <c r="AB408" s="59"/>
      <c r="AC408" s="59"/>
      <c r="AD408" s="59"/>
      <c r="AE408" s="150"/>
      <c r="AF408" s="59"/>
      <c r="AG408" s="59"/>
      <c r="AH408" s="59"/>
      <c r="AI408" s="59"/>
      <c r="AJ408" s="59"/>
    </row>
    <row r="409" spans="1:36" s="60" customFormat="1" ht="12.75" customHeight="1" x14ac:dyDescent="0.2">
      <c r="A409" s="108">
        <v>403</v>
      </c>
      <c r="B409" s="71" t="s">
        <v>111</v>
      </c>
      <c r="C409" s="83" t="s">
        <v>130</v>
      </c>
      <c r="D409" s="74" t="s">
        <v>621</v>
      </c>
      <c r="E409" s="75">
        <v>0.94899999999999995</v>
      </c>
      <c r="F409" s="62" t="s">
        <v>284</v>
      </c>
      <c r="G409" s="61">
        <v>46</v>
      </c>
      <c r="H409" s="121">
        <f t="shared" si="20"/>
        <v>43.653999999999996</v>
      </c>
      <c r="I409" s="143">
        <f t="shared" si="19"/>
        <v>8.7308000000000003</v>
      </c>
      <c r="J409" s="57"/>
      <c r="K409" s="58"/>
      <c r="L409" s="58"/>
      <c r="M409" s="59"/>
      <c r="N409" s="59"/>
      <c r="O409" s="59"/>
      <c r="P409" s="59"/>
      <c r="Q409" s="59"/>
      <c r="R409" s="59"/>
      <c r="S409" s="58"/>
      <c r="T409" s="58"/>
      <c r="U409" s="58"/>
      <c r="V409" s="59"/>
      <c r="W409" s="59"/>
      <c r="X409" s="59"/>
      <c r="Y409" s="59"/>
      <c r="Z409" s="59"/>
      <c r="AA409" s="59"/>
      <c r="AB409" s="59"/>
      <c r="AC409" s="59"/>
      <c r="AD409" s="59"/>
      <c r="AE409" s="150"/>
      <c r="AF409" s="59"/>
      <c r="AG409" s="59"/>
      <c r="AH409" s="59"/>
      <c r="AI409" s="59"/>
      <c r="AJ409" s="59"/>
    </row>
    <row r="410" spans="1:36" s="60" customFormat="1" ht="12.75" customHeight="1" x14ac:dyDescent="0.2">
      <c r="A410" s="108">
        <v>404</v>
      </c>
      <c r="B410" s="71" t="s">
        <v>111</v>
      </c>
      <c r="C410" s="83" t="s">
        <v>130</v>
      </c>
      <c r="D410" s="74" t="s">
        <v>623</v>
      </c>
      <c r="E410" s="75">
        <v>2.8490000000000002</v>
      </c>
      <c r="F410" s="62" t="s">
        <v>284</v>
      </c>
      <c r="G410" s="61">
        <v>46</v>
      </c>
      <c r="H410" s="121">
        <f t="shared" si="20"/>
        <v>131.054</v>
      </c>
      <c r="I410" s="143">
        <f t="shared" ref="I410:I473" si="21">H410*20%</f>
        <v>26.210800000000003</v>
      </c>
      <c r="J410" s="57"/>
      <c r="K410" s="58"/>
      <c r="L410" s="58"/>
      <c r="M410" s="59"/>
      <c r="N410" s="59"/>
      <c r="O410" s="59"/>
      <c r="P410" s="59"/>
      <c r="Q410" s="59"/>
      <c r="R410" s="59"/>
      <c r="S410" s="58"/>
      <c r="T410" s="58"/>
      <c r="U410" s="58"/>
      <c r="V410" s="59"/>
      <c r="W410" s="59"/>
      <c r="X410" s="59"/>
      <c r="Y410" s="59"/>
      <c r="Z410" s="59"/>
      <c r="AA410" s="59"/>
      <c r="AB410" s="59"/>
      <c r="AC410" s="59"/>
      <c r="AD410" s="59"/>
      <c r="AE410" s="150"/>
      <c r="AF410" s="59"/>
      <c r="AG410" s="59"/>
      <c r="AH410" s="59"/>
      <c r="AI410" s="59"/>
      <c r="AJ410" s="59"/>
    </row>
    <row r="411" spans="1:36" s="60" customFormat="1" ht="12.75" customHeight="1" x14ac:dyDescent="0.2">
      <c r="A411" s="108">
        <v>405</v>
      </c>
      <c r="B411" s="71" t="s">
        <v>111</v>
      </c>
      <c r="C411" s="83" t="s">
        <v>130</v>
      </c>
      <c r="D411" s="74" t="s">
        <v>622</v>
      </c>
      <c r="E411" s="75">
        <v>0.72699999999999998</v>
      </c>
      <c r="F411" s="62" t="s">
        <v>284</v>
      </c>
      <c r="G411" s="61">
        <v>46</v>
      </c>
      <c r="H411" s="121">
        <f t="shared" si="20"/>
        <v>33.442</v>
      </c>
      <c r="I411" s="143">
        <f t="shared" si="21"/>
        <v>6.6884000000000006</v>
      </c>
      <c r="J411" s="57"/>
      <c r="K411" s="58"/>
      <c r="L411" s="58"/>
      <c r="M411" s="59"/>
      <c r="N411" s="59"/>
      <c r="O411" s="59"/>
      <c r="P411" s="59"/>
      <c r="Q411" s="59"/>
      <c r="R411" s="59"/>
      <c r="S411" s="58"/>
      <c r="T411" s="58"/>
      <c r="U411" s="58"/>
      <c r="V411" s="59"/>
      <c r="W411" s="59"/>
      <c r="X411" s="59"/>
      <c r="Y411" s="59"/>
      <c r="Z411" s="59"/>
      <c r="AA411" s="59"/>
      <c r="AB411" s="59"/>
      <c r="AC411" s="59"/>
      <c r="AD411" s="59"/>
      <c r="AE411" s="150"/>
      <c r="AF411" s="59"/>
      <c r="AG411" s="59"/>
      <c r="AH411" s="59"/>
      <c r="AI411" s="59"/>
      <c r="AJ411" s="59"/>
    </row>
    <row r="412" spans="1:36" s="60" customFormat="1" ht="12.75" customHeight="1" x14ac:dyDescent="0.2">
      <c r="A412" s="108">
        <v>406</v>
      </c>
      <c r="B412" s="71" t="s">
        <v>111</v>
      </c>
      <c r="C412" s="83" t="s">
        <v>130</v>
      </c>
      <c r="D412" s="72" t="s">
        <v>674</v>
      </c>
      <c r="E412" s="73">
        <v>2.1739999999999999</v>
      </c>
      <c r="F412" s="71" t="s">
        <v>281</v>
      </c>
      <c r="G412" s="61">
        <v>46</v>
      </c>
      <c r="H412" s="121">
        <f t="shared" si="20"/>
        <v>100.00399999999999</v>
      </c>
      <c r="I412" s="143">
        <f t="shared" si="21"/>
        <v>20.000799999999998</v>
      </c>
      <c r="J412" s="57"/>
      <c r="K412" s="58"/>
      <c r="L412" s="58"/>
      <c r="M412" s="59"/>
      <c r="N412" s="59"/>
      <c r="O412" s="59"/>
      <c r="P412" s="59"/>
      <c r="Q412" s="59"/>
      <c r="R412" s="59"/>
      <c r="S412" s="58"/>
      <c r="T412" s="58"/>
      <c r="U412" s="58"/>
      <c r="V412" s="59"/>
      <c r="W412" s="59"/>
      <c r="X412" s="59"/>
      <c r="Y412" s="59"/>
      <c r="Z412" s="59"/>
      <c r="AA412" s="59"/>
      <c r="AB412" s="59"/>
      <c r="AC412" s="59"/>
      <c r="AD412" s="59"/>
      <c r="AE412" s="150"/>
      <c r="AF412" s="59"/>
      <c r="AG412" s="59"/>
      <c r="AH412" s="59"/>
      <c r="AI412" s="59"/>
      <c r="AJ412" s="59"/>
    </row>
    <row r="413" spans="1:36" s="60" customFormat="1" ht="12.75" customHeight="1" x14ac:dyDescent="0.2">
      <c r="A413" s="108">
        <v>407</v>
      </c>
      <c r="B413" s="71" t="s">
        <v>111</v>
      </c>
      <c r="C413" s="83" t="s">
        <v>130</v>
      </c>
      <c r="D413" s="74" t="s">
        <v>624</v>
      </c>
      <c r="E413" s="75">
        <v>10.978999999999999</v>
      </c>
      <c r="F413" s="62" t="s">
        <v>285</v>
      </c>
      <c r="G413" s="61">
        <v>46</v>
      </c>
      <c r="H413" s="121">
        <f t="shared" si="20"/>
        <v>505.03399999999999</v>
      </c>
      <c r="I413" s="143">
        <f t="shared" si="21"/>
        <v>101.0068</v>
      </c>
      <c r="J413" s="57"/>
      <c r="K413" s="58"/>
      <c r="L413" s="58"/>
      <c r="M413" s="59"/>
      <c r="N413" s="59"/>
      <c r="O413" s="59"/>
      <c r="P413" s="59"/>
      <c r="Q413" s="59"/>
      <c r="R413" s="59"/>
      <c r="S413" s="58"/>
      <c r="T413" s="58"/>
      <c r="U413" s="58"/>
      <c r="V413" s="59"/>
      <c r="W413" s="59"/>
      <c r="X413" s="59"/>
      <c r="Y413" s="59"/>
      <c r="Z413" s="59"/>
      <c r="AA413" s="59"/>
      <c r="AB413" s="59"/>
      <c r="AC413" s="59"/>
      <c r="AD413" s="59"/>
      <c r="AE413" s="150"/>
      <c r="AF413" s="59"/>
      <c r="AG413" s="59"/>
      <c r="AH413" s="59"/>
      <c r="AI413" s="59"/>
      <c r="AJ413" s="59"/>
    </row>
    <row r="414" spans="1:36" s="60" customFormat="1" ht="12.75" customHeight="1" x14ac:dyDescent="0.2">
      <c r="A414" s="108">
        <v>408</v>
      </c>
      <c r="B414" s="71" t="s">
        <v>111</v>
      </c>
      <c r="C414" s="83" t="s">
        <v>130</v>
      </c>
      <c r="D414" s="87" t="s">
        <v>625</v>
      </c>
      <c r="E414" s="75">
        <v>14.497999999999999</v>
      </c>
      <c r="F414" s="62" t="s">
        <v>285</v>
      </c>
      <c r="G414" s="61">
        <v>46</v>
      </c>
      <c r="H414" s="121">
        <f t="shared" si="20"/>
        <v>666.90800000000002</v>
      </c>
      <c r="I414" s="143">
        <f t="shared" si="21"/>
        <v>133.38160000000002</v>
      </c>
      <c r="J414" s="57"/>
      <c r="K414" s="58"/>
      <c r="L414" s="58"/>
      <c r="M414" s="59"/>
      <c r="N414" s="59"/>
      <c r="O414" s="59"/>
      <c r="P414" s="59"/>
      <c r="Q414" s="59"/>
      <c r="R414" s="59"/>
      <c r="S414" s="58"/>
      <c r="T414" s="58"/>
      <c r="U414" s="58"/>
      <c r="V414" s="59"/>
      <c r="W414" s="59"/>
      <c r="X414" s="59"/>
      <c r="Y414" s="59"/>
      <c r="Z414" s="59"/>
      <c r="AA414" s="59"/>
      <c r="AB414" s="59"/>
      <c r="AC414" s="59"/>
      <c r="AD414" s="59"/>
      <c r="AE414" s="150"/>
      <c r="AF414" s="59"/>
      <c r="AG414" s="59"/>
      <c r="AH414" s="59"/>
      <c r="AI414" s="59"/>
      <c r="AJ414" s="59"/>
    </row>
    <row r="415" spans="1:36" s="60" customFormat="1" ht="12.75" customHeight="1" x14ac:dyDescent="0.2">
      <c r="A415" s="108">
        <v>409</v>
      </c>
      <c r="B415" s="71" t="s">
        <v>111</v>
      </c>
      <c r="C415" s="83" t="s">
        <v>130</v>
      </c>
      <c r="D415" s="72" t="s">
        <v>675</v>
      </c>
      <c r="E415" s="73">
        <v>3.9980000000000002</v>
      </c>
      <c r="F415" s="71" t="s">
        <v>409</v>
      </c>
      <c r="G415" s="61">
        <v>46</v>
      </c>
      <c r="H415" s="121">
        <f t="shared" si="20"/>
        <v>183.90800000000002</v>
      </c>
      <c r="I415" s="143">
        <f t="shared" si="21"/>
        <v>36.781600000000005</v>
      </c>
      <c r="J415" s="57"/>
      <c r="K415" s="58"/>
      <c r="L415" s="58"/>
      <c r="M415" s="59"/>
      <c r="N415" s="59"/>
      <c r="O415" s="59"/>
      <c r="P415" s="59"/>
      <c r="Q415" s="59"/>
      <c r="R415" s="59"/>
      <c r="S415" s="58"/>
      <c r="T415" s="58"/>
      <c r="U415" s="58"/>
      <c r="V415" s="59"/>
      <c r="W415" s="59"/>
      <c r="X415" s="59"/>
      <c r="Y415" s="59"/>
      <c r="Z415" s="59"/>
      <c r="AA415" s="59"/>
      <c r="AB415" s="59"/>
      <c r="AC415" s="59"/>
      <c r="AD415" s="59"/>
      <c r="AE415" s="150"/>
      <c r="AF415" s="59"/>
      <c r="AG415" s="59"/>
      <c r="AH415" s="59"/>
      <c r="AI415" s="59"/>
      <c r="AJ415" s="59"/>
    </row>
    <row r="416" spans="1:36" s="60" customFormat="1" ht="12.75" customHeight="1" x14ac:dyDescent="0.2">
      <c r="A416" s="108">
        <v>410</v>
      </c>
      <c r="B416" s="71" t="s">
        <v>111</v>
      </c>
      <c r="C416" s="83" t="s">
        <v>130</v>
      </c>
      <c r="D416" s="61" t="s">
        <v>627</v>
      </c>
      <c r="E416" s="82">
        <v>3.6</v>
      </c>
      <c r="F416" s="62" t="s">
        <v>371</v>
      </c>
      <c r="G416" s="61">
        <v>46</v>
      </c>
      <c r="H416" s="121">
        <f t="shared" si="20"/>
        <v>165.6</v>
      </c>
      <c r="I416" s="143">
        <f t="shared" si="21"/>
        <v>33.119999999999997</v>
      </c>
      <c r="J416" s="57"/>
      <c r="K416" s="58"/>
      <c r="L416" s="58"/>
      <c r="M416" s="59"/>
      <c r="N416" s="59"/>
      <c r="O416" s="59"/>
      <c r="P416" s="59"/>
      <c r="Q416" s="59"/>
      <c r="R416" s="59"/>
      <c r="S416" s="58"/>
      <c r="T416" s="58"/>
      <c r="U416" s="58"/>
      <c r="V416" s="59"/>
      <c r="W416" s="59"/>
      <c r="X416" s="59"/>
      <c r="Y416" s="59"/>
      <c r="Z416" s="59"/>
      <c r="AA416" s="59"/>
      <c r="AB416" s="59"/>
      <c r="AC416" s="59"/>
      <c r="AD416" s="59"/>
      <c r="AE416" s="150"/>
      <c r="AF416" s="59"/>
      <c r="AG416" s="59"/>
      <c r="AH416" s="59"/>
      <c r="AI416" s="59"/>
      <c r="AJ416" s="59"/>
    </row>
    <row r="417" spans="1:36" s="60" customFormat="1" ht="12.75" customHeight="1" x14ac:dyDescent="0.2">
      <c r="A417" s="108">
        <v>411</v>
      </c>
      <c r="B417" s="71" t="s">
        <v>111</v>
      </c>
      <c r="C417" s="83" t="s">
        <v>130</v>
      </c>
      <c r="D417" s="81" t="s">
        <v>626</v>
      </c>
      <c r="E417" s="82">
        <v>0.3</v>
      </c>
      <c r="F417" s="62" t="s">
        <v>371</v>
      </c>
      <c r="G417" s="61">
        <v>46</v>
      </c>
      <c r="H417" s="121">
        <f t="shared" si="20"/>
        <v>13.799999999999999</v>
      </c>
      <c r="I417" s="143">
        <f t="shared" si="21"/>
        <v>2.76</v>
      </c>
      <c r="J417" s="57"/>
      <c r="K417" s="58"/>
      <c r="L417" s="58"/>
      <c r="M417" s="59"/>
      <c r="N417" s="59"/>
      <c r="O417" s="59"/>
      <c r="P417" s="59"/>
      <c r="Q417" s="59"/>
      <c r="R417" s="59"/>
      <c r="S417" s="58"/>
      <c r="T417" s="58"/>
      <c r="U417" s="58"/>
      <c r="V417" s="59"/>
      <c r="W417" s="59"/>
      <c r="X417" s="59"/>
      <c r="Y417" s="59"/>
      <c r="Z417" s="59"/>
      <c r="AA417" s="59"/>
      <c r="AB417" s="59"/>
      <c r="AC417" s="59"/>
      <c r="AD417" s="59"/>
      <c r="AE417" s="150"/>
      <c r="AF417" s="59"/>
      <c r="AG417" s="59"/>
      <c r="AH417" s="59"/>
      <c r="AI417" s="59"/>
      <c r="AJ417" s="59"/>
    </row>
    <row r="418" spans="1:36" s="60" customFormat="1" ht="12.75" customHeight="1" x14ac:dyDescent="0.2">
      <c r="A418" s="108">
        <v>412</v>
      </c>
      <c r="B418" s="71" t="s">
        <v>111</v>
      </c>
      <c r="C418" s="83" t="s">
        <v>130</v>
      </c>
      <c r="D418" s="81" t="s">
        <v>630</v>
      </c>
      <c r="E418" s="82">
        <v>1.6</v>
      </c>
      <c r="F418" s="62" t="s">
        <v>371</v>
      </c>
      <c r="G418" s="61">
        <v>46</v>
      </c>
      <c r="H418" s="121">
        <f t="shared" si="20"/>
        <v>73.600000000000009</v>
      </c>
      <c r="I418" s="143">
        <f t="shared" si="21"/>
        <v>14.720000000000002</v>
      </c>
      <c r="J418" s="57"/>
      <c r="K418" s="58"/>
      <c r="L418" s="58"/>
      <c r="M418" s="59"/>
      <c r="N418" s="59"/>
      <c r="O418" s="59"/>
      <c r="P418" s="59"/>
      <c r="Q418" s="59"/>
      <c r="R418" s="59"/>
      <c r="S418" s="58"/>
      <c r="T418" s="58"/>
      <c r="U418" s="58"/>
      <c r="V418" s="59"/>
      <c r="W418" s="59"/>
      <c r="X418" s="59"/>
      <c r="Y418" s="59"/>
      <c r="Z418" s="59"/>
      <c r="AA418" s="59"/>
      <c r="AB418" s="59"/>
      <c r="AC418" s="59"/>
      <c r="AD418" s="59"/>
      <c r="AE418" s="150"/>
      <c r="AF418" s="59"/>
      <c r="AG418" s="59"/>
      <c r="AH418" s="59"/>
      <c r="AI418" s="59"/>
      <c r="AJ418" s="59"/>
    </row>
    <row r="419" spans="1:36" s="60" customFormat="1" ht="12.75" customHeight="1" x14ac:dyDescent="0.2">
      <c r="A419" s="108">
        <v>413</v>
      </c>
      <c r="B419" s="71" t="s">
        <v>111</v>
      </c>
      <c r="C419" s="83" t="s">
        <v>130</v>
      </c>
      <c r="D419" s="81" t="s">
        <v>631</v>
      </c>
      <c r="E419" s="82">
        <v>1.8979999999999999</v>
      </c>
      <c r="F419" s="62" t="s">
        <v>371</v>
      </c>
      <c r="G419" s="61">
        <v>46</v>
      </c>
      <c r="H419" s="121">
        <f t="shared" si="20"/>
        <v>87.307999999999993</v>
      </c>
      <c r="I419" s="143">
        <f t="shared" si="21"/>
        <v>17.461600000000001</v>
      </c>
      <c r="J419" s="196"/>
      <c r="K419" s="58"/>
      <c r="L419" s="58"/>
      <c r="M419" s="59"/>
      <c r="N419" s="59"/>
      <c r="O419" s="59"/>
      <c r="P419" s="59"/>
      <c r="Q419" s="59"/>
      <c r="R419" s="59"/>
      <c r="S419" s="58"/>
      <c r="T419" s="58"/>
      <c r="U419" s="58"/>
      <c r="V419" s="59"/>
      <c r="W419" s="59"/>
      <c r="X419" s="59"/>
      <c r="Y419" s="59"/>
      <c r="Z419" s="59"/>
      <c r="AA419" s="59"/>
      <c r="AB419" s="59"/>
      <c r="AC419" s="59"/>
      <c r="AD419" s="59"/>
      <c r="AE419" s="150"/>
      <c r="AF419" s="59"/>
      <c r="AG419" s="59"/>
      <c r="AH419" s="59"/>
      <c r="AI419" s="59"/>
      <c r="AJ419" s="59"/>
    </row>
    <row r="420" spans="1:36" s="60" customFormat="1" ht="12.75" customHeight="1" x14ac:dyDescent="0.2">
      <c r="A420" s="108">
        <v>414</v>
      </c>
      <c r="B420" s="71" t="s">
        <v>111</v>
      </c>
      <c r="C420" s="83" t="s">
        <v>130</v>
      </c>
      <c r="D420" s="81" t="s">
        <v>632</v>
      </c>
      <c r="E420" s="82">
        <v>1.2110000000000001</v>
      </c>
      <c r="F420" s="62" t="s">
        <v>371</v>
      </c>
      <c r="G420" s="61">
        <v>46</v>
      </c>
      <c r="H420" s="121">
        <f t="shared" si="20"/>
        <v>55.706000000000003</v>
      </c>
      <c r="I420" s="143">
        <f t="shared" si="21"/>
        <v>11.141200000000001</v>
      </c>
      <c r="J420" s="196"/>
      <c r="K420" s="58"/>
      <c r="L420" s="58"/>
      <c r="M420" s="59"/>
      <c r="N420" s="59"/>
      <c r="O420" s="59"/>
      <c r="P420" s="59"/>
      <c r="Q420" s="59"/>
      <c r="R420" s="59"/>
      <c r="S420" s="58"/>
      <c r="T420" s="58"/>
      <c r="U420" s="58"/>
      <c r="V420" s="59"/>
      <c r="W420" s="59"/>
      <c r="X420" s="59"/>
      <c r="Y420" s="59"/>
      <c r="Z420" s="59"/>
      <c r="AA420" s="59"/>
      <c r="AB420" s="59"/>
      <c r="AC420" s="59"/>
      <c r="AD420" s="59"/>
      <c r="AE420" s="150"/>
      <c r="AF420" s="59"/>
      <c r="AG420" s="59"/>
      <c r="AH420" s="59"/>
      <c r="AI420" s="59"/>
      <c r="AJ420" s="59"/>
    </row>
    <row r="421" spans="1:36" s="60" customFormat="1" ht="12.75" customHeight="1" x14ac:dyDescent="0.2">
      <c r="A421" s="108">
        <v>415</v>
      </c>
      <c r="B421" s="71" t="s">
        <v>111</v>
      </c>
      <c r="C421" s="83" t="s">
        <v>130</v>
      </c>
      <c r="D421" s="81" t="s">
        <v>628</v>
      </c>
      <c r="E421" s="82">
        <v>2.4910000000000001</v>
      </c>
      <c r="F421" s="62" t="s">
        <v>371</v>
      </c>
      <c r="G421" s="61">
        <v>46</v>
      </c>
      <c r="H421" s="121">
        <f t="shared" si="20"/>
        <v>114.586</v>
      </c>
      <c r="I421" s="143">
        <f t="shared" si="21"/>
        <v>22.917200000000001</v>
      </c>
      <c r="J421" s="196"/>
      <c r="K421" s="58"/>
      <c r="L421" s="58"/>
      <c r="M421" s="59"/>
      <c r="N421" s="59"/>
      <c r="O421" s="59"/>
      <c r="P421" s="59"/>
      <c r="Q421" s="59"/>
      <c r="R421" s="59"/>
      <c r="S421" s="58"/>
      <c r="T421" s="58"/>
      <c r="U421" s="58"/>
      <c r="V421" s="59"/>
      <c r="W421" s="59"/>
      <c r="X421" s="59"/>
      <c r="Y421" s="59"/>
      <c r="Z421" s="59"/>
      <c r="AA421" s="59"/>
      <c r="AB421" s="59"/>
      <c r="AC421" s="59"/>
      <c r="AD421" s="59"/>
      <c r="AE421" s="150"/>
      <c r="AF421" s="59"/>
      <c r="AG421" s="59"/>
      <c r="AH421" s="59"/>
      <c r="AI421" s="59"/>
      <c r="AJ421" s="59"/>
    </row>
    <row r="422" spans="1:36" s="60" customFormat="1" ht="12.75" customHeight="1" x14ac:dyDescent="0.2">
      <c r="A422" s="108">
        <v>416</v>
      </c>
      <c r="B422" s="71" t="s">
        <v>111</v>
      </c>
      <c r="C422" s="83" t="s">
        <v>130</v>
      </c>
      <c r="D422" s="81" t="s">
        <v>629</v>
      </c>
      <c r="E422" s="82">
        <v>0.8</v>
      </c>
      <c r="F422" s="62" t="s">
        <v>371</v>
      </c>
      <c r="G422" s="61">
        <v>46</v>
      </c>
      <c r="H422" s="121">
        <f t="shared" si="20"/>
        <v>36.800000000000004</v>
      </c>
      <c r="I422" s="143">
        <f t="shared" si="21"/>
        <v>7.3600000000000012</v>
      </c>
      <c r="J422" s="196"/>
      <c r="K422" s="58"/>
      <c r="L422" s="58"/>
      <c r="M422" s="59"/>
      <c r="N422" s="59"/>
      <c r="O422" s="59"/>
      <c r="P422" s="59"/>
      <c r="Q422" s="59"/>
      <c r="R422" s="59"/>
      <c r="S422" s="58"/>
      <c r="T422" s="58"/>
      <c r="U422" s="58"/>
      <c r="V422" s="59"/>
      <c r="W422" s="59"/>
      <c r="X422" s="59"/>
      <c r="Y422" s="59"/>
      <c r="Z422" s="59"/>
      <c r="AA422" s="59"/>
      <c r="AB422" s="59"/>
      <c r="AC422" s="59"/>
      <c r="AD422" s="59"/>
      <c r="AE422" s="150"/>
      <c r="AF422" s="59"/>
      <c r="AG422" s="59"/>
      <c r="AH422" s="59"/>
      <c r="AI422" s="59"/>
      <c r="AJ422" s="59"/>
    </row>
    <row r="423" spans="1:36" s="60" customFormat="1" ht="12.75" customHeight="1" x14ac:dyDescent="0.2">
      <c r="A423" s="108">
        <v>417</v>
      </c>
      <c r="B423" s="71" t="s">
        <v>111</v>
      </c>
      <c r="C423" s="83" t="s">
        <v>130</v>
      </c>
      <c r="D423" s="74" t="s">
        <v>633</v>
      </c>
      <c r="E423" s="75">
        <v>4.4989999999999997</v>
      </c>
      <c r="F423" s="62" t="s">
        <v>286</v>
      </c>
      <c r="G423" s="61">
        <v>46</v>
      </c>
      <c r="H423" s="121">
        <f t="shared" si="20"/>
        <v>206.95399999999998</v>
      </c>
      <c r="I423" s="143">
        <f t="shared" si="21"/>
        <v>41.390799999999999</v>
      </c>
      <c r="J423" s="196"/>
      <c r="K423" s="58"/>
      <c r="L423" s="58"/>
      <c r="M423" s="59"/>
      <c r="N423" s="59"/>
      <c r="O423" s="59"/>
      <c r="P423" s="59"/>
      <c r="Q423" s="59"/>
      <c r="R423" s="59"/>
      <c r="S423" s="58"/>
      <c r="T423" s="58"/>
      <c r="U423" s="58"/>
      <c r="V423" s="59"/>
      <c r="W423" s="59"/>
      <c r="X423" s="59"/>
      <c r="Y423" s="59"/>
      <c r="Z423" s="59"/>
      <c r="AA423" s="59"/>
      <c r="AB423" s="59"/>
      <c r="AC423" s="59"/>
      <c r="AD423" s="59"/>
      <c r="AE423" s="150"/>
      <c r="AF423" s="59"/>
      <c r="AG423" s="59"/>
      <c r="AH423" s="59"/>
      <c r="AI423" s="59"/>
      <c r="AJ423" s="59"/>
    </row>
    <row r="424" spans="1:36" s="60" customFormat="1" ht="12.75" customHeight="1" x14ac:dyDescent="0.2">
      <c r="A424" s="108">
        <v>418</v>
      </c>
      <c r="B424" s="71" t="s">
        <v>111</v>
      </c>
      <c r="C424" s="83" t="s">
        <v>130</v>
      </c>
      <c r="D424" s="72" t="s">
        <v>676</v>
      </c>
      <c r="E424" s="73">
        <v>1.5029999999999999</v>
      </c>
      <c r="F424" s="71" t="s">
        <v>287</v>
      </c>
      <c r="G424" s="61">
        <v>46</v>
      </c>
      <c r="H424" s="121">
        <f t="shared" si="20"/>
        <v>69.137999999999991</v>
      </c>
      <c r="I424" s="143">
        <f t="shared" si="21"/>
        <v>13.827599999999999</v>
      </c>
      <c r="J424" s="196"/>
      <c r="K424" s="58"/>
      <c r="L424" s="58"/>
      <c r="M424" s="59"/>
      <c r="N424" s="59"/>
      <c r="O424" s="59"/>
      <c r="P424" s="59"/>
      <c r="Q424" s="59"/>
      <c r="R424" s="59"/>
      <c r="S424" s="58"/>
      <c r="T424" s="58"/>
      <c r="U424" s="58"/>
      <c r="V424" s="59"/>
      <c r="W424" s="59"/>
      <c r="X424" s="59"/>
      <c r="Y424" s="59"/>
      <c r="Z424" s="59"/>
      <c r="AA424" s="59"/>
      <c r="AB424" s="59"/>
      <c r="AC424" s="59"/>
      <c r="AD424" s="59"/>
      <c r="AE424" s="150"/>
      <c r="AF424" s="59"/>
      <c r="AG424" s="59"/>
      <c r="AH424" s="59"/>
      <c r="AI424" s="59"/>
      <c r="AJ424" s="59"/>
    </row>
    <row r="425" spans="1:36" s="60" customFormat="1" ht="12.75" customHeight="1" x14ac:dyDescent="0.2">
      <c r="A425" s="108">
        <v>419</v>
      </c>
      <c r="B425" s="71" t="s">
        <v>111</v>
      </c>
      <c r="C425" s="83" t="s">
        <v>130</v>
      </c>
      <c r="D425" s="74" t="s">
        <v>634</v>
      </c>
      <c r="E425" s="75">
        <v>3.835</v>
      </c>
      <c r="F425" s="62" t="s">
        <v>238</v>
      </c>
      <c r="G425" s="61">
        <v>46</v>
      </c>
      <c r="H425" s="121">
        <f t="shared" si="20"/>
        <v>176.41</v>
      </c>
      <c r="I425" s="143">
        <f t="shared" si="21"/>
        <v>35.282000000000004</v>
      </c>
      <c r="J425" s="196"/>
      <c r="K425" s="58"/>
      <c r="L425" s="58"/>
      <c r="M425" s="59"/>
      <c r="N425" s="59"/>
      <c r="O425" s="59"/>
      <c r="P425" s="59"/>
      <c r="Q425" s="59"/>
      <c r="R425" s="59"/>
      <c r="S425" s="58"/>
      <c r="T425" s="58"/>
      <c r="U425" s="58"/>
      <c r="V425" s="59"/>
      <c r="W425" s="59"/>
      <c r="X425" s="59"/>
      <c r="Y425" s="59"/>
      <c r="Z425" s="59"/>
      <c r="AA425" s="59"/>
      <c r="AB425" s="59"/>
      <c r="AC425" s="59"/>
      <c r="AD425" s="59"/>
      <c r="AE425" s="150"/>
      <c r="AF425" s="59"/>
      <c r="AG425" s="59"/>
      <c r="AH425" s="59"/>
      <c r="AI425" s="59"/>
      <c r="AJ425" s="59"/>
    </row>
    <row r="426" spans="1:36" s="60" customFormat="1" ht="12.75" customHeight="1" x14ac:dyDescent="0.2">
      <c r="A426" s="108">
        <v>420</v>
      </c>
      <c r="B426" s="71" t="s">
        <v>111</v>
      </c>
      <c r="C426" s="83" t="s">
        <v>130</v>
      </c>
      <c r="D426" s="74" t="s">
        <v>635</v>
      </c>
      <c r="E426" s="75">
        <v>6.5430000000000001</v>
      </c>
      <c r="F426" s="62" t="s">
        <v>238</v>
      </c>
      <c r="G426" s="61">
        <v>46</v>
      </c>
      <c r="H426" s="121">
        <f t="shared" si="20"/>
        <v>300.97800000000001</v>
      </c>
      <c r="I426" s="143">
        <f t="shared" si="21"/>
        <v>60.195600000000006</v>
      </c>
      <c r="J426" s="196"/>
      <c r="K426" s="58"/>
      <c r="L426" s="58"/>
      <c r="M426" s="59"/>
      <c r="N426" s="59"/>
      <c r="O426" s="59"/>
      <c r="P426" s="59"/>
      <c r="Q426" s="59"/>
      <c r="R426" s="59"/>
      <c r="S426" s="58"/>
      <c r="T426" s="58"/>
      <c r="U426" s="58"/>
      <c r="V426" s="59"/>
      <c r="W426" s="59"/>
      <c r="X426" s="59"/>
      <c r="Y426" s="59"/>
      <c r="Z426" s="59"/>
      <c r="AA426" s="59"/>
      <c r="AB426" s="59"/>
      <c r="AC426" s="59"/>
      <c r="AD426" s="59"/>
      <c r="AE426" s="150"/>
      <c r="AF426" s="59"/>
      <c r="AG426" s="59"/>
      <c r="AH426" s="59"/>
      <c r="AI426" s="59"/>
      <c r="AJ426" s="59"/>
    </row>
    <row r="427" spans="1:36" s="60" customFormat="1" ht="12.75" customHeight="1" x14ac:dyDescent="0.2">
      <c r="A427" s="108">
        <v>421</v>
      </c>
      <c r="B427" s="71" t="s">
        <v>111</v>
      </c>
      <c r="C427" s="83" t="s">
        <v>130</v>
      </c>
      <c r="D427" s="74" t="s">
        <v>636</v>
      </c>
      <c r="E427" s="75">
        <v>2.3239999999999998</v>
      </c>
      <c r="F427" s="62" t="s">
        <v>238</v>
      </c>
      <c r="G427" s="61">
        <v>46</v>
      </c>
      <c r="H427" s="121">
        <f t="shared" si="20"/>
        <v>106.904</v>
      </c>
      <c r="I427" s="143">
        <f t="shared" si="21"/>
        <v>21.380800000000001</v>
      </c>
      <c r="J427" s="196"/>
      <c r="K427" s="58"/>
      <c r="L427" s="58"/>
      <c r="M427" s="59"/>
      <c r="N427" s="59"/>
      <c r="O427" s="59"/>
      <c r="P427" s="59"/>
      <c r="Q427" s="59"/>
      <c r="R427" s="59"/>
      <c r="S427" s="58"/>
      <c r="T427" s="58"/>
      <c r="U427" s="58"/>
      <c r="V427" s="59"/>
      <c r="W427" s="59"/>
      <c r="X427" s="59"/>
      <c r="Y427" s="59"/>
      <c r="Z427" s="59"/>
      <c r="AA427" s="59"/>
      <c r="AB427" s="59"/>
      <c r="AC427" s="59"/>
      <c r="AD427" s="59"/>
      <c r="AE427" s="150"/>
      <c r="AF427" s="59"/>
      <c r="AG427" s="59"/>
      <c r="AH427" s="59"/>
      <c r="AI427" s="59"/>
      <c r="AJ427" s="59"/>
    </row>
    <row r="428" spans="1:36" s="60" customFormat="1" ht="12.75" customHeight="1" x14ac:dyDescent="0.2">
      <c r="A428" s="108">
        <v>422</v>
      </c>
      <c r="B428" s="71" t="s">
        <v>111</v>
      </c>
      <c r="C428" s="83" t="s">
        <v>130</v>
      </c>
      <c r="D428" s="81" t="s">
        <v>637</v>
      </c>
      <c r="E428" s="82">
        <v>3.5</v>
      </c>
      <c r="F428" s="62" t="s">
        <v>238</v>
      </c>
      <c r="G428" s="61">
        <v>46</v>
      </c>
      <c r="H428" s="121">
        <f t="shared" si="20"/>
        <v>161</v>
      </c>
      <c r="I428" s="143">
        <f t="shared" si="21"/>
        <v>32.200000000000003</v>
      </c>
      <c r="J428" s="196"/>
      <c r="K428" s="58"/>
      <c r="L428" s="58"/>
      <c r="M428" s="59"/>
      <c r="N428" s="59"/>
      <c r="O428" s="59"/>
      <c r="P428" s="59"/>
      <c r="Q428" s="59"/>
      <c r="R428" s="59"/>
      <c r="S428" s="58"/>
      <c r="T428" s="58"/>
      <c r="U428" s="58"/>
      <c r="V428" s="59"/>
      <c r="W428" s="59"/>
      <c r="X428" s="59"/>
      <c r="Y428" s="59"/>
      <c r="Z428" s="59"/>
      <c r="AA428" s="59"/>
      <c r="AB428" s="59"/>
      <c r="AC428" s="59"/>
      <c r="AD428" s="59"/>
      <c r="AE428" s="150"/>
      <c r="AF428" s="59"/>
      <c r="AG428" s="59"/>
      <c r="AH428" s="59"/>
      <c r="AI428" s="59"/>
      <c r="AJ428" s="59"/>
    </row>
    <row r="429" spans="1:36" s="60" customFormat="1" ht="12.75" customHeight="1" x14ac:dyDescent="0.2">
      <c r="A429" s="108">
        <v>423</v>
      </c>
      <c r="B429" s="71" t="s">
        <v>111</v>
      </c>
      <c r="C429" s="83" t="s">
        <v>130</v>
      </c>
      <c r="D429" s="74" t="s">
        <v>639</v>
      </c>
      <c r="E429" s="75">
        <v>2</v>
      </c>
      <c r="F429" s="62" t="s">
        <v>272</v>
      </c>
      <c r="G429" s="61">
        <v>46</v>
      </c>
      <c r="H429" s="121">
        <f t="shared" si="20"/>
        <v>92</v>
      </c>
      <c r="I429" s="143">
        <f t="shared" si="21"/>
        <v>18.400000000000002</v>
      </c>
      <c r="J429" s="57"/>
      <c r="K429" s="58"/>
      <c r="L429" s="58"/>
      <c r="M429" s="59"/>
      <c r="N429" s="59"/>
      <c r="O429" s="59"/>
      <c r="P429" s="59"/>
      <c r="Q429" s="59"/>
      <c r="R429" s="59"/>
      <c r="S429" s="58"/>
      <c r="T429" s="58"/>
      <c r="U429" s="58"/>
      <c r="V429" s="59"/>
      <c r="W429" s="59"/>
      <c r="X429" s="59"/>
      <c r="Y429" s="59"/>
      <c r="Z429" s="59"/>
      <c r="AA429" s="59"/>
      <c r="AB429" s="59"/>
      <c r="AC429" s="59"/>
      <c r="AD429" s="59"/>
      <c r="AE429" s="150"/>
      <c r="AF429" s="59"/>
      <c r="AG429" s="59"/>
      <c r="AH429" s="59"/>
      <c r="AI429" s="59"/>
      <c r="AJ429" s="59"/>
    </row>
    <row r="430" spans="1:36" s="60" customFormat="1" ht="12.75" customHeight="1" x14ac:dyDescent="0.2">
      <c r="A430" s="108">
        <v>424</v>
      </c>
      <c r="B430" s="71" t="s">
        <v>111</v>
      </c>
      <c r="C430" s="83" t="s">
        <v>130</v>
      </c>
      <c r="D430" s="74" t="s">
        <v>638</v>
      </c>
      <c r="E430" s="75">
        <v>0.55900000000000005</v>
      </c>
      <c r="F430" s="62" t="s">
        <v>272</v>
      </c>
      <c r="G430" s="61">
        <v>46</v>
      </c>
      <c r="H430" s="121">
        <f t="shared" si="20"/>
        <v>25.714000000000002</v>
      </c>
      <c r="I430" s="143">
        <f t="shared" si="21"/>
        <v>5.1428000000000011</v>
      </c>
      <c r="J430" s="57"/>
      <c r="K430" s="58"/>
      <c r="L430" s="58"/>
      <c r="M430" s="59"/>
      <c r="N430" s="59"/>
      <c r="O430" s="59"/>
      <c r="P430" s="59"/>
      <c r="Q430" s="59"/>
      <c r="R430" s="59"/>
      <c r="S430" s="58"/>
      <c r="T430" s="58"/>
      <c r="U430" s="58"/>
      <c r="V430" s="59"/>
      <c r="W430" s="59"/>
      <c r="X430" s="59"/>
      <c r="Y430" s="59"/>
      <c r="Z430" s="59"/>
      <c r="AA430" s="59"/>
      <c r="AB430" s="59"/>
      <c r="AC430" s="59"/>
      <c r="AD430" s="59"/>
      <c r="AE430" s="150"/>
      <c r="AF430" s="59"/>
      <c r="AG430" s="59"/>
      <c r="AH430" s="59"/>
      <c r="AI430" s="59"/>
      <c r="AJ430" s="59"/>
    </row>
    <row r="431" spans="1:36" s="60" customFormat="1" ht="12.75" customHeight="1" x14ac:dyDescent="0.2">
      <c r="A431" s="108">
        <v>425</v>
      </c>
      <c r="B431" s="71" t="s">
        <v>111</v>
      </c>
      <c r="C431" s="83" t="s">
        <v>130</v>
      </c>
      <c r="D431" s="72" t="s">
        <v>678</v>
      </c>
      <c r="E431" s="73">
        <v>4.5</v>
      </c>
      <c r="F431" s="71" t="s">
        <v>410</v>
      </c>
      <c r="G431" s="61">
        <v>46</v>
      </c>
      <c r="H431" s="121">
        <f t="shared" si="20"/>
        <v>207</v>
      </c>
      <c r="I431" s="143">
        <f t="shared" si="21"/>
        <v>41.400000000000006</v>
      </c>
      <c r="J431" s="57"/>
      <c r="K431" s="58"/>
      <c r="L431" s="58"/>
      <c r="M431" s="59"/>
      <c r="N431" s="59"/>
      <c r="O431" s="59"/>
      <c r="P431" s="59"/>
      <c r="Q431" s="59"/>
      <c r="R431" s="59"/>
      <c r="S431" s="58"/>
      <c r="T431" s="58"/>
      <c r="U431" s="58"/>
      <c r="V431" s="59"/>
      <c r="W431" s="59"/>
      <c r="X431" s="59"/>
      <c r="Y431" s="59"/>
      <c r="Z431" s="59"/>
      <c r="AA431" s="59"/>
      <c r="AB431" s="59"/>
      <c r="AC431" s="59"/>
      <c r="AD431" s="59"/>
      <c r="AE431" s="150"/>
      <c r="AF431" s="59"/>
      <c r="AG431" s="59"/>
      <c r="AH431" s="59"/>
      <c r="AI431" s="59"/>
      <c r="AJ431" s="59"/>
    </row>
    <row r="432" spans="1:36" s="60" customFormat="1" ht="12.75" customHeight="1" x14ac:dyDescent="0.2">
      <c r="A432" s="108">
        <v>426</v>
      </c>
      <c r="B432" s="71" t="s">
        <v>111</v>
      </c>
      <c r="C432" s="83" t="s">
        <v>130</v>
      </c>
      <c r="D432" s="72" t="s">
        <v>677</v>
      </c>
      <c r="E432" s="73">
        <v>6.37</v>
      </c>
      <c r="F432" s="71" t="s">
        <v>410</v>
      </c>
      <c r="G432" s="61">
        <v>46</v>
      </c>
      <c r="H432" s="121">
        <f t="shared" si="20"/>
        <v>293.02</v>
      </c>
      <c r="I432" s="143">
        <f t="shared" si="21"/>
        <v>58.603999999999999</v>
      </c>
      <c r="J432" s="57"/>
      <c r="K432" s="58"/>
      <c r="L432" s="58"/>
      <c r="M432" s="59"/>
      <c r="N432" s="59"/>
      <c r="O432" s="59"/>
      <c r="P432" s="59"/>
      <c r="Q432" s="59"/>
      <c r="R432" s="59"/>
      <c r="S432" s="58"/>
      <c r="T432" s="58"/>
      <c r="U432" s="58"/>
      <c r="V432" s="59"/>
      <c r="W432" s="59"/>
      <c r="X432" s="59"/>
      <c r="Y432" s="59"/>
      <c r="Z432" s="59"/>
      <c r="AA432" s="59"/>
      <c r="AB432" s="59"/>
      <c r="AC432" s="59"/>
      <c r="AD432" s="59"/>
      <c r="AE432" s="150"/>
      <c r="AF432" s="59"/>
      <c r="AG432" s="59"/>
      <c r="AH432" s="59"/>
      <c r="AI432" s="59"/>
      <c r="AJ432" s="59"/>
    </row>
    <row r="433" spans="1:36" s="60" customFormat="1" ht="12.75" customHeight="1" x14ac:dyDescent="0.2">
      <c r="A433" s="108">
        <v>427</v>
      </c>
      <c r="B433" s="71" t="s">
        <v>111</v>
      </c>
      <c r="C433" s="83" t="s">
        <v>130</v>
      </c>
      <c r="D433" s="74" t="s">
        <v>640</v>
      </c>
      <c r="E433" s="75">
        <v>4.2130000000000001</v>
      </c>
      <c r="F433" s="62" t="s">
        <v>288</v>
      </c>
      <c r="G433" s="61">
        <v>46</v>
      </c>
      <c r="H433" s="121">
        <f t="shared" si="20"/>
        <v>193.798</v>
      </c>
      <c r="I433" s="143">
        <f t="shared" si="21"/>
        <v>38.759600000000006</v>
      </c>
      <c r="J433" s="57"/>
      <c r="K433" s="58"/>
      <c r="L433" s="58"/>
      <c r="M433" s="59"/>
      <c r="N433" s="59"/>
      <c r="O433" s="59"/>
      <c r="P433" s="59"/>
      <c r="Q433" s="59"/>
      <c r="R433" s="59"/>
      <c r="S433" s="58"/>
      <c r="T433" s="58"/>
      <c r="U433" s="58"/>
      <c r="V433" s="59"/>
      <c r="W433" s="59"/>
      <c r="X433" s="59"/>
      <c r="Y433" s="59"/>
      <c r="Z433" s="59"/>
      <c r="AA433" s="59"/>
      <c r="AB433" s="59"/>
      <c r="AC433" s="59"/>
      <c r="AD433" s="59"/>
      <c r="AE433" s="150"/>
      <c r="AF433" s="59"/>
      <c r="AG433" s="59"/>
      <c r="AH433" s="59"/>
      <c r="AI433" s="59"/>
      <c r="AJ433" s="59"/>
    </row>
    <row r="434" spans="1:36" s="60" customFormat="1" ht="12.75" customHeight="1" x14ac:dyDescent="0.2">
      <c r="A434" s="108">
        <v>428</v>
      </c>
      <c r="B434" s="71" t="s">
        <v>111</v>
      </c>
      <c r="C434" s="83" t="s">
        <v>130</v>
      </c>
      <c r="D434" s="74" t="s">
        <v>641</v>
      </c>
      <c r="E434" s="75">
        <v>2</v>
      </c>
      <c r="F434" s="62" t="s">
        <v>288</v>
      </c>
      <c r="G434" s="61">
        <v>46</v>
      </c>
      <c r="H434" s="121">
        <f t="shared" si="20"/>
        <v>92</v>
      </c>
      <c r="I434" s="143">
        <f t="shared" si="21"/>
        <v>18.400000000000002</v>
      </c>
      <c r="J434" s="57"/>
      <c r="K434" s="58"/>
      <c r="L434" s="58"/>
      <c r="M434" s="59"/>
      <c r="N434" s="59"/>
      <c r="O434" s="59"/>
      <c r="P434" s="59"/>
      <c r="Q434" s="59"/>
      <c r="R434" s="59"/>
      <c r="S434" s="58"/>
      <c r="T434" s="58"/>
      <c r="U434" s="58"/>
      <c r="V434" s="59"/>
      <c r="W434" s="59"/>
      <c r="X434" s="59"/>
      <c r="Y434" s="59"/>
      <c r="Z434" s="59"/>
      <c r="AA434" s="59"/>
      <c r="AB434" s="59"/>
      <c r="AC434" s="59"/>
      <c r="AD434" s="59"/>
      <c r="AE434" s="150"/>
      <c r="AF434" s="59"/>
      <c r="AG434" s="59"/>
      <c r="AH434" s="59"/>
      <c r="AI434" s="59"/>
      <c r="AJ434" s="59"/>
    </row>
    <row r="435" spans="1:36" s="60" customFormat="1" ht="12.75" customHeight="1" x14ac:dyDescent="0.2">
      <c r="A435" s="108">
        <v>429</v>
      </c>
      <c r="B435" s="71" t="s">
        <v>111</v>
      </c>
      <c r="C435" s="83" t="s">
        <v>130</v>
      </c>
      <c r="D435" s="74" t="s">
        <v>642</v>
      </c>
      <c r="E435" s="75">
        <v>4.468</v>
      </c>
      <c r="F435" s="62" t="s">
        <v>288</v>
      </c>
      <c r="G435" s="61">
        <v>46</v>
      </c>
      <c r="H435" s="121">
        <f t="shared" si="20"/>
        <v>205.52799999999999</v>
      </c>
      <c r="I435" s="143">
        <f t="shared" si="21"/>
        <v>41.105600000000003</v>
      </c>
      <c r="J435" s="196"/>
      <c r="K435" s="58"/>
      <c r="L435" s="58"/>
      <c r="M435" s="59"/>
      <c r="N435" s="59"/>
      <c r="O435" s="59"/>
      <c r="P435" s="59"/>
      <c r="Q435" s="59"/>
      <c r="R435" s="59"/>
      <c r="S435" s="58"/>
      <c r="T435" s="58"/>
      <c r="U435" s="58"/>
      <c r="V435" s="59"/>
      <c r="W435" s="59"/>
      <c r="X435" s="59"/>
      <c r="Y435" s="59"/>
      <c r="Z435" s="59"/>
      <c r="AA435" s="59"/>
      <c r="AB435" s="59"/>
      <c r="AC435" s="59"/>
      <c r="AD435" s="59"/>
      <c r="AE435" s="150"/>
      <c r="AF435" s="59"/>
      <c r="AG435" s="59"/>
      <c r="AH435" s="59"/>
      <c r="AI435" s="59"/>
      <c r="AJ435" s="59"/>
    </row>
    <row r="436" spans="1:36" s="60" customFormat="1" ht="12.75" customHeight="1" x14ac:dyDescent="0.2">
      <c r="A436" s="108">
        <v>430</v>
      </c>
      <c r="B436" s="71" t="s">
        <v>111</v>
      </c>
      <c r="C436" s="83" t="s">
        <v>130</v>
      </c>
      <c r="D436" s="74" t="s">
        <v>643</v>
      </c>
      <c r="E436" s="75">
        <v>3</v>
      </c>
      <c r="F436" s="62" t="s">
        <v>288</v>
      </c>
      <c r="G436" s="61">
        <v>46</v>
      </c>
      <c r="H436" s="121">
        <f t="shared" si="20"/>
        <v>138</v>
      </c>
      <c r="I436" s="143">
        <f t="shared" si="21"/>
        <v>27.6</v>
      </c>
      <c r="J436" s="196"/>
      <c r="K436" s="58"/>
      <c r="L436" s="58"/>
      <c r="M436" s="59"/>
      <c r="N436" s="59"/>
      <c r="O436" s="59"/>
      <c r="P436" s="59"/>
      <c r="Q436" s="59"/>
      <c r="R436" s="59"/>
      <c r="S436" s="58"/>
      <c r="T436" s="58"/>
      <c r="U436" s="58"/>
      <c r="V436" s="59"/>
      <c r="W436" s="59"/>
      <c r="X436" s="59"/>
      <c r="Y436" s="59"/>
      <c r="Z436" s="59"/>
      <c r="AA436" s="59"/>
      <c r="AB436" s="59"/>
      <c r="AC436" s="59"/>
      <c r="AD436" s="59"/>
      <c r="AE436" s="150"/>
      <c r="AF436" s="59"/>
      <c r="AG436" s="59"/>
      <c r="AH436" s="59"/>
      <c r="AI436" s="59"/>
      <c r="AJ436" s="59"/>
    </row>
    <row r="437" spans="1:36" s="60" customFormat="1" ht="12.75" customHeight="1" x14ac:dyDescent="0.2">
      <c r="A437" s="108">
        <v>431</v>
      </c>
      <c r="B437" s="71" t="s">
        <v>111</v>
      </c>
      <c r="C437" s="83" t="s">
        <v>130</v>
      </c>
      <c r="D437" s="93" t="s">
        <v>790</v>
      </c>
      <c r="E437" s="106">
        <v>2.1459999999999999</v>
      </c>
      <c r="F437" s="92" t="s">
        <v>729</v>
      </c>
      <c r="G437" s="61">
        <v>46</v>
      </c>
      <c r="H437" s="121">
        <f t="shared" si="20"/>
        <v>98.715999999999994</v>
      </c>
      <c r="I437" s="143">
        <f t="shared" si="21"/>
        <v>19.743200000000002</v>
      </c>
      <c r="J437" s="196"/>
      <c r="K437" s="58"/>
      <c r="L437" s="58"/>
      <c r="M437" s="59"/>
      <c r="N437" s="59"/>
      <c r="O437" s="59"/>
      <c r="P437" s="59"/>
      <c r="Q437" s="59"/>
      <c r="R437" s="59"/>
      <c r="S437" s="58"/>
      <c r="T437" s="58"/>
      <c r="U437" s="58"/>
      <c r="V437" s="59"/>
      <c r="W437" s="59"/>
      <c r="X437" s="59"/>
      <c r="Y437" s="59"/>
      <c r="Z437" s="59"/>
      <c r="AA437" s="59"/>
      <c r="AB437" s="59"/>
      <c r="AC437" s="59"/>
      <c r="AD437" s="59"/>
      <c r="AE437" s="150"/>
      <c r="AF437" s="59"/>
      <c r="AG437" s="59"/>
      <c r="AH437" s="59"/>
      <c r="AI437" s="59"/>
      <c r="AJ437" s="59"/>
    </row>
    <row r="438" spans="1:36" s="60" customFormat="1" ht="12.75" customHeight="1" x14ac:dyDescent="0.2">
      <c r="A438" s="108">
        <v>432</v>
      </c>
      <c r="B438" s="71" t="s">
        <v>111</v>
      </c>
      <c r="C438" s="83" t="s">
        <v>130</v>
      </c>
      <c r="D438" s="93" t="s">
        <v>791</v>
      </c>
      <c r="E438" s="106">
        <v>1.8</v>
      </c>
      <c r="F438" s="92" t="s">
        <v>730</v>
      </c>
      <c r="G438" s="61">
        <v>46</v>
      </c>
      <c r="H438" s="121">
        <f t="shared" si="20"/>
        <v>82.8</v>
      </c>
      <c r="I438" s="143">
        <f t="shared" si="21"/>
        <v>16.559999999999999</v>
      </c>
      <c r="J438" s="196"/>
      <c r="K438" s="58"/>
      <c r="L438" s="58"/>
      <c r="M438" s="59"/>
      <c r="N438" s="59"/>
      <c r="O438" s="59"/>
      <c r="P438" s="59"/>
      <c r="Q438" s="59"/>
      <c r="R438" s="59"/>
      <c r="S438" s="58"/>
      <c r="T438" s="58"/>
      <c r="U438" s="58"/>
      <c r="V438" s="59"/>
      <c r="W438" s="59"/>
      <c r="X438" s="59"/>
      <c r="Y438" s="59"/>
      <c r="Z438" s="59"/>
      <c r="AA438" s="59"/>
      <c r="AB438" s="59"/>
      <c r="AC438" s="59"/>
      <c r="AD438" s="59"/>
      <c r="AE438" s="150"/>
      <c r="AF438" s="59"/>
      <c r="AG438" s="59"/>
      <c r="AH438" s="59"/>
      <c r="AI438" s="59"/>
      <c r="AJ438" s="59"/>
    </row>
    <row r="439" spans="1:36" s="60" customFormat="1" ht="12.75" customHeight="1" x14ac:dyDescent="0.2">
      <c r="A439" s="108">
        <v>433</v>
      </c>
      <c r="B439" s="71" t="s">
        <v>111</v>
      </c>
      <c r="C439" s="83" t="s">
        <v>130</v>
      </c>
      <c r="D439" s="81" t="s">
        <v>644</v>
      </c>
      <c r="E439" s="82">
        <v>14.51</v>
      </c>
      <c r="F439" s="62" t="s">
        <v>289</v>
      </c>
      <c r="G439" s="61">
        <v>46</v>
      </c>
      <c r="H439" s="121">
        <f t="shared" si="20"/>
        <v>667.46</v>
      </c>
      <c r="I439" s="143">
        <f t="shared" si="21"/>
        <v>133.49200000000002</v>
      </c>
      <c r="J439" s="196"/>
      <c r="K439" s="58"/>
      <c r="L439" s="58"/>
      <c r="M439" s="59"/>
      <c r="N439" s="59"/>
      <c r="O439" s="59"/>
      <c r="P439" s="59"/>
      <c r="Q439" s="59"/>
      <c r="R439" s="59"/>
      <c r="S439" s="58"/>
      <c r="T439" s="58"/>
      <c r="U439" s="58"/>
      <c r="V439" s="59"/>
      <c r="W439" s="59"/>
      <c r="X439" s="59"/>
      <c r="Y439" s="59"/>
      <c r="Z439" s="59"/>
      <c r="AA439" s="59"/>
      <c r="AB439" s="59"/>
      <c r="AC439" s="59"/>
      <c r="AD439" s="59"/>
      <c r="AE439" s="150"/>
      <c r="AF439" s="59"/>
      <c r="AG439" s="59"/>
      <c r="AH439" s="59"/>
      <c r="AI439" s="59"/>
      <c r="AJ439" s="59"/>
    </row>
    <row r="440" spans="1:36" s="60" customFormat="1" ht="12.75" customHeight="1" x14ac:dyDescent="0.2">
      <c r="A440" s="108">
        <v>434</v>
      </c>
      <c r="B440" s="71" t="s">
        <v>111</v>
      </c>
      <c r="C440" s="83" t="s">
        <v>130</v>
      </c>
      <c r="D440" s="74" t="s">
        <v>645</v>
      </c>
      <c r="E440" s="75">
        <v>2.4</v>
      </c>
      <c r="F440" s="62" t="s">
        <v>289</v>
      </c>
      <c r="G440" s="61">
        <v>46</v>
      </c>
      <c r="H440" s="121">
        <f t="shared" si="20"/>
        <v>110.39999999999999</v>
      </c>
      <c r="I440" s="143">
        <f t="shared" si="21"/>
        <v>22.08</v>
      </c>
      <c r="J440" s="196"/>
      <c r="K440" s="58"/>
      <c r="L440" s="58"/>
      <c r="M440" s="59"/>
      <c r="N440" s="59"/>
      <c r="O440" s="59"/>
      <c r="P440" s="59"/>
      <c r="Q440" s="59"/>
      <c r="R440" s="59"/>
      <c r="S440" s="58"/>
      <c r="T440" s="58"/>
      <c r="U440" s="58"/>
      <c r="V440" s="59"/>
      <c r="W440" s="59"/>
      <c r="X440" s="59"/>
      <c r="Y440" s="59"/>
      <c r="Z440" s="59"/>
      <c r="AA440" s="59"/>
      <c r="AB440" s="59"/>
      <c r="AC440" s="59"/>
      <c r="AD440" s="59"/>
      <c r="AE440" s="150"/>
      <c r="AF440" s="59"/>
      <c r="AG440" s="59"/>
      <c r="AH440" s="59"/>
      <c r="AI440" s="59"/>
      <c r="AJ440" s="59"/>
    </row>
    <row r="441" spans="1:36" s="60" customFormat="1" ht="12.75" customHeight="1" x14ac:dyDescent="0.2">
      <c r="A441" s="108">
        <v>435</v>
      </c>
      <c r="B441" s="71" t="s">
        <v>111</v>
      </c>
      <c r="C441" s="83" t="s">
        <v>130</v>
      </c>
      <c r="D441" s="93" t="s">
        <v>792</v>
      </c>
      <c r="E441" s="106">
        <v>2.9359999999999999</v>
      </c>
      <c r="F441" s="92" t="s">
        <v>372</v>
      </c>
      <c r="G441" s="61">
        <v>46</v>
      </c>
      <c r="H441" s="121">
        <f t="shared" si="20"/>
        <v>135.05599999999998</v>
      </c>
      <c r="I441" s="143">
        <f t="shared" si="21"/>
        <v>27.011199999999999</v>
      </c>
      <c r="J441" s="196"/>
      <c r="K441" s="58"/>
      <c r="L441" s="58"/>
      <c r="M441" s="59"/>
      <c r="N441" s="59"/>
      <c r="O441" s="59"/>
      <c r="P441" s="59"/>
      <c r="Q441" s="59"/>
      <c r="R441" s="59"/>
      <c r="S441" s="58"/>
      <c r="T441" s="58"/>
      <c r="U441" s="58"/>
      <c r="V441" s="59"/>
      <c r="W441" s="59"/>
      <c r="X441" s="59"/>
      <c r="Y441" s="59"/>
      <c r="Z441" s="59"/>
      <c r="AA441" s="59"/>
      <c r="AB441" s="59"/>
      <c r="AC441" s="59"/>
      <c r="AD441" s="59"/>
      <c r="AE441" s="150"/>
      <c r="AF441" s="59"/>
      <c r="AG441" s="59"/>
      <c r="AH441" s="59"/>
      <c r="AI441" s="59"/>
      <c r="AJ441" s="59"/>
    </row>
    <row r="442" spans="1:36" s="60" customFormat="1" ht="12.75" customHeight="1" x14ac:dyDescent="0.2">
      <c r="A442" s="108">
        <v>436</v>
      </c>
      <c r="B442" s="71" t="s">
        <v>111</v>
      </c>
      <c r="C442" s="83" t="s">
        <v>130</v>
      </c>
      <c r="D442" s="81" t="s">
        <v>646</v>
      </c>
      <c r="E442" s="82">
        <v>2</v>
      </c>
      <c r="F442" s="62" t="s">
        <v>372</v>
      </c>
      <c r="G442" s="61">
        <v>46</v>
      </c>
      <c r="H442" s="121">
        <f t="shared" si="20"/>
        <v>92</v>
      </c>
      <c r="I442" s="143">
        <f t="shared" si="21"/>
        <v>18.400000000000002</v>
      </c>
      <c r="J442" s="196"/>
      <c r="K442" s="58"/>
      <c r="L442" s="58"/>
      <c r="M442" s="59"/>
      <c r="N442" s="59"/>
      <c r="O442" s="59"/>
      <c r="P442" s="59"/>
      <c r="Q442" s="59"/>
      <c r="R442" s="59"/>
      <c r="S442" s="58"/>
      <c r="T442" s="58"/>
      <c r="U442" s="58"/>
      <c r="V442" s="59"/>
      <c r="W442" s="59"/>
      <c r="X442" s="59"/>
      <c r="Y442" s="59"/>
      <c r="Z442" s="59"/>
      <c r="AA442" s="59"/>
      <c r="AB442" s="59"/>
      <c r="AC442" s="59"/>
      <c r="AD442" s="59"/>
      <c r="AE442" s="150"/>
      <c r="AF442" s="59"/>
      <c r="AG442" s="59"/>
      <c r="AH442" s="59"/>
      <c r="AI442" s="59"/>
      <c r="AJ442" s="59"/>
    </row>
    <row r="443" spans="1:36" s="60" customFormat="1" ht="12.75" customHeight="1" x14ac:dyDescent="0.2">
      <c r="A443" s="108">
        <v>437</v>
      </c>
      <c r="B443" s="71" t="s">
        <v>111</v>
      </c>
      <c r="C443" s="83" t="s">
        <v>130</v>
      </c>
      <c r="D443" s="74" t="s">
        <v>648</v>
      </c>
      <c r="E443" s="75">
        <v>1</v>
      </c>
      <c r="F443" s="62" t="s">
        <v>290</v>
      </c>
      <c r="G443" s="61">
        <v>46</v>
      </c>
      <c r="H443" s="121">
        <f t="shared" si="20"/>
        <v>46</v>
      </c>
      <c r="I443" s="143">
        <f t="shared" si="21"/>
        <v>9.2000000000000011</v>
      </c>
      <c r="J443" s="196"/>
      <c r="K443" s="58"/>
      <c r="L443" s="58"/>
      <c r="M443" s="59"/>
      <c r="N443" s="59"/>
      <c r="O443" s="59"/>
      <c r="P443" s="59"/>
      <c r="Q443" s="59"/>
      <c r="R443" s="59"/>
      <c r="S443" s="58"/>
      <c r="T443" s="58"/>
      <c r="U443" s="58"/>
      <c r="V443" s="59"/>
      <c r="W443" s="59"/>
      <c r="X443" s="59"/>
      <c r="Y443" s="59"/>
      <c r="Z443" s="59"/>
      <c r="AA443" s="59"/>
      <c r="AB443" s="59"/>
      <c r="AC443" s="59"/>
      <c r="AD443" s="59"/>
      <c r="AE443" s="150"/>
      <c r="AF443" s="59"/>
      <c r="AG443" s="59"/>
      <c r="AH443" s="59"/>
      <c r="AI443" s="59"/>
      <c r="AJ443" s="59"/>
    </row>
    <row r="444" spans="1:36" s="60" customFormat="1" ht="12.75" customHeight="1" x14ac:dyDescent="0.2">
      <c r="A444" s="108">
        <v>438</v>
      </c>
      <c r="B444" s="71" t="s">
        <v>111</v>
      </c>
      <c r="C444" s="83" t="s">
        <v>130</v>
      </c>
      <c r="D444" s="74" t="s">
        <v>647</v>
      </c>
      <c r="E444" s="75">
        <v>0.57999999999999996</v>
      </c>
      <c r="F444" s="62" t="s">
        <v>290</v>
      </c>
      <c r="G444" s="61">
        <v>46</v>
      </c>
      <c r="H444" s="121">
        <f t="shared" si="20"/>
        <v>26.68</v>
      </c>
      <c r="I444" s="143">
        <f t="shared" si="21"/>
        <v>5.3360000000000003</v>
      </c>
      <c r="J444" s="196"/>
      <c r="K444" s="58"/>
      <c r="L444" s="58"/>
      <c r="M444" s="59"/>
      <c r="N444" s="59"/>
      <c r="O444" s="59"/>
      <c r="P444" s="59"/>
      <c r="Q444" s="59"/>
      <c r="R444" s="59"/>
      <c r="S444" s="58"/>
      <c r="T444" s="58"/>
      <c r="U444" s="58"/>
      <c r="V444" s="59"/>
      <c r="W444" s="59"/>
      <c r="X444" s="59"/>
      <c r="Y444" s="59"/>
      <c r="Z444" s="59"/>
      <c r="AA444" s="59"/>
      <c r="AB444" s="59"/>
      <c r="AC444" s="59"/>
      <c r="AD444" s="59"/>
      <c r="AE444" s="150"/>
      <c r="AF444" s="59"/>
      <c r="AG444" s="59"/>
      <c r="AH444" s="59"/>
      <c r="AI444" s="59"/>
      <c r="AJ444" s="59"/>
    </row>
    <row r="445" spans="1:36" s="60" customFormat="1" ht="12.75" customHeight="1" x14ac:dyDescent="0.2">
      <c r="A445" s="108">
        <v>439</v>
      </c>
      <c r="B445" s="71" t="s">
        <v>111</v>
      </c>
      <c r="C445" s="83" t="s">
        <v>130</v>
      </c>
      <c r="D445" s="74" t="s">
        <v>649</v>
      </c>
      <c r="E445" s="75">
        <v>9.5359999999999996</v>
      </c>
      <c r="F445" s="62" t="s">
        <v>290</v>
      </c>
      <c r="G445" s="61">
        <v>46</v>
      </c>
      <c r="H445" s="121">
        <f t="shared" si="20"/>
        <v>438.65600000000001</v>
      </c>
      <c r="I445" s="143">
        <f t="shared" si="21"/>
        <v>87.731200000000001</v>
      </c>
      <c r="J445" s="196"/>
      <c r="K445" s="58"/>
      <c r="L445" s="58"/>
      <c r="M445" s="59"/>
      <c r="N445" s="59"/>
      <c r="O445" s="59"/>
      <c r="P445" s="59"/>
      <c r="Q445" s="59"/>
      <c r="R445" s="59"/>
      <c r="S445" s="58"/>
      <c r="T445" s="58"/>
      <c r="U445" s="58"/>
      <c r="V445" s="59"/>
      <c r="W445" s="59"/>
      <c r="X445" s="59"/>
      <c r="Y445" s="59"/>
      <c r="Z445" s="59"/>
      <c r="AA445" s="59"/>
      <c r="AB445" s="59"/>
      <c r="AC445" s="59"/>
      <c r="AD445" s="59"/>
      <c r="AE445" s="150"/>
      <c r="AF445" s="59"/>
      <c r="AG445" s="59"/>
      <c r="AH445" s="59"/>
      <c r="AI445" s="59"/>
      <c r="AJ445" s="59"/>
    </row>
    <row r="446" spans="1:36" s="60" customFormat="1" ht="12.75" customHeight="1" x14ac:dyDescent="0.2">
      <c r="A446" s="108">
        <v>440</v>
      </c>
      <c r="B446" s="71" t="s">
        <v>111</v>
      </c>
      <c r="C446" s="83" t="s">
        <v>130</v>
      </c>
      <c r="D446" s="74" t="s">
        <v>650</v>
      </c>
      <c r="E446" s="75">
        <v>4</v>
      </c>
      <c r="F446" s="62" t="s">
        <v>290</v>
      </c>
      <c r="G446" s="61">
        <v>46</v>
      </c>
      <c r="H446" s="121">
        <f t="shared" si="20"/>
        <v>184</v>
      </c>
      <c r="I446" s="143">
        <f t="shared" si="21"/>
        <v>36.800000000000004</v>
      </c>
      <c r="J446" s="59"/>
      <c r="K446" s="58"/>
      <c r="L446" s="58"/>
      <c r="M446" s="59"/>
      <c r="N446" s="59"/>
      <c r="O446" s="59"/>
      <c r="P446" s="59"/>
      <c r="Q446" s="59"/>
      <c r="R446" s="59"/>
      <c r="S446" s="58"/>
      <c r="T446" s="58"/>
      <c r="U446" s="58"/>
      <c r="V446" s="59"/>
      <c r="W446" s="59"/>
      <c r="X446" s="59"/>
      <c r="Y446" s="59"/>
      <c r="Z446" s="59"/>
      <c r="AA446" s="59"/>
      <c r="AB446" s="59"/>
      <c r="AC446" s="59"/>
      <c r="AD446" s="59"/>
      <c r="AE446" s="150"/>
      <c r="AF446" s="59"/>
      <c r="AG446" s="59"/>
      <c r="AH446" s="59"/>
      <c r="AI446" s="59"/>
      <c r="AJ446" s="59"/>
    </row>
    <row r="447" spans="1:36" s="60" customFormat="1" ht="12.75" customHeight="1" x14ac:dyDescent="0.2">
      <c r="A447" s="108">
        <v>441</v>
      </c>
      <c r="B447" s="71" t="s">
        <v>111</v>
      </c>
      <c r="C447" s="83" t="s">
        <v>130</v>
      </c>
      <c r="D447" s="74" t="s">
        <v>651</v>
      </c>
      <c r="E447" s="75">
        <v>2.2789999999999999</v>
      </c>
      <c r="F447" s="62" t="s">
        <v>291</v>
      </c>
      <c r="G447" s="61">
        <v>46</v>
      </c>
      <c r="H447" s="121">
        <f t="shared" si="20"/>
        <v>104.834</v>
      </c>
      <c r="I447" s="143">
        <f t="shared" si="21"/>
        <v>20.966800000000003</v>
      </c>
      <c r="J447" s="57"/>
      <c r="K447" s="58"/>
      <c r="L447" s="58"/>
      <c r="M447" s="59"/>
      <c r="N447" s="59"/>
      <c r="O447" s="59"/>
      <c r="P447" s="59"/>
      <c r="Q447" s="59"/>
      <c r="R447" s="59"/>
      <c r="S447" s="58"/>
      <c r="T447" s="58"/>
      <c r="U447" s="58"/>
      <c r="V447" s="59"/>
      <c r="W447" s="59"/>
      <c r="X447" s="59"/>
      <c r="Y447" s="59"/>
      <c r="Z447" s="59"/>
      <c r="AA447" s="59"/>
      <c r="AB447" s="59"/>
      <c r="AC447" s="59"/>
      <c r="AD447" s="59"/>
      <c r="AE447" s="150"/>
      <c r="AF447" s="59"/>
      <c r="AG447" s="59"/>
      <c r="AH447" s="59"/>
      <c r="AI447" s="59"/>
      <c r="AJ447" s="59"/>
    </row>
    <row r="448" spans="1:36" s="60" customFormat="1" ht="12.75" customHeight="1" x14ac:dyDescent="0.2">
      <c r="A448" s="108">
        <v>442</v>
      </c>
      <c r="B448" s="71" t="s">
        <v>111</v>
      </c>
      <c r="C448" s="83" t="s">
        <v>130</v>
      </c>
      <c r="D448" s="74" t="s">
        <v>652</v>
      </c>
      <c r="E448" s="75">
        <v>2.3330000000000002</v>
      </c>
      <c r="F448" s="62" t="s">
        <v>291</v>
      </c>
      <c r="G448" s="61">
        <v>46</v>
      </c>
      <c r="H448" s="121">
        <f t="shared" si="20"/>
        <v>107.31800000000001</v>
      </c>
      <c r="I448" s="143">
        <f t="shared" si="21"/>
        <v>21.463600000000003</v>
      </c>
      <c r="J448" s="57"/>
      <c r="K448" s="58"/>
      <c r="L448" s="58"/>
      <c r="M448" s="59"/>
      <c r="N448" s="59"/>
      <c r="O448" s="59"/>
      <c r="P448" s="59"/>
      <c r="Q448" s="59"/>
      <c r="R448" s="59"/>
      <c r="S448" s="58"/>
      <c r="T448" s="58"/>
      <c r="U448" s="58"/>
      <c r="V448" s="59"/>
      <c r="W448" s="59"/>
      <c r="X448" s="59"/>
      <c r="Y448" s="59"/>
      <c r="Z448" s="59"/>
      <c r="AA448" s="59"/>
      <c r="AB448" s="59"/>
      <c r="AC448" s="59"/>
      <c r="AD448" s="59"/>
      <c r="AE448" s="150"/>
      <c r="AF448" s="59"/>
      <c r="AG448" s="59"/>
      <c r="AH448" s="59"/>
      <c r="AI448" s="59"/>
      <c r="AJ448" s="59"/>
    </row>
    <row r="449" spans="1:36" s="60" customFormat="1" ht="12.75" customHeight="1" x14ac:dyDescent="0.2">
      <c r="A449" s="108">
        <v>443</v>
      </c>
      <c r="B449" s="71" t="s">
        <v>111</v>
      </c>
      <c r="C449" s="83" t="s">
        <v>130</v>
      </c>
      <c r="D449" s="87" t="s">
        <v>653</v>
      </c>
      <c r="E449" s="75">
        <v>5.984</v>
      </c>
      <c r="F449" s="62" t="s">
        <v>291</v>
      </c>
      <c r="G449" s="61">
        <v>46</v>
      </c>
      <c r="H449" s="121">
        <f t="shared" si="20"/>
        <v>275.26400000000001</v>
      </c>
      <c r="I449" s="143">
        <f t="shared" si="21"/>
        <v>55.052800000000005</v>
      </c>
      <c r="J449" s="57"/>
      <c r="K449" s="58"/>
      <c r="L449" s="58"/>
      <c r="M449" s="59"/>
      <c r="N449" s="59"/>
      <c r="O449" s="59"/>
      <c r="P449" s="59"/>
      <c r="Q449" s="59"/>
      <c r="R449" s="59"/>
      <c r="S449" s="58"/>
      <c r="T449" s="58"/>
      <c r="U449" s="58"/>
      <c r="V449" s="59"/>
      <c r="W449" s="59"/>
      <c r="X449" s="59"/>
      <c r="Y449" s="59"/>
      <c r="Z449" s="59"/>
      <c r="AA449" s="59"/>
      <c r="AB449" s="59"/>
      <c r="AC449" s="59"/>
      <c r="AD449" s="59"/>
      <c r="AE449" s="150"/>
      <c r="AF449" s="59"/>
      <c r="AG449" s="59"/>
      <c r="AH449" s="59"/>
      <c r="AI449" s="59"/>
      <c r="AJ449" s="59"/>
    </row>
    <row r="450" spans="1:36" s="118" customFormat="1" ht="12.75" customHeight="1" x14ac:dyDescent="0.2">
      <c r="A450" s="108">
        <v>444</v>
      </c>
      <c r="B450" s="155" t="s">
        <v>111</v>
      </c>
      <c r="C450" s="162" t="s">
        <v>130</v>
      </c>
      <c r="D450" s="163" t="s">
        <v>654</v>
      </c>
      <c r="E450" s="109">
        <v>4.8609999999999998</v>
      </c>
      <c r="F450" s="112" t="s">
        <v>291</v>
      </c>
      <c r="G450" s="61">
        <v>46</v>
      </c>
      <c r="H450" s="121">
        <f t="shared" si="20"/>
        <v>223.60599999999999</v>
      </c>
      <c r="I450" s="143">
        <f t="shared" si="21"/>
        <v>44.721200000000003</v>
      </c>
      <c r="J450" s="115"/>
      <c r="K450" s="52"/>
      <c r="L450" s="52"/>
      <c r="M450" s="51"/>
      <c r="N450" s="51"/>
      <c r="O450" s="51"/>
      <c r="P450" s="51"/>
      <c r="Q450" s="51"/>
      <c r="R450" s="51"/>
      <c r="S450" s="52"/>
      <c r="T450" s="52"/>
      <c r="U450" s="52"/>
      <c r="V450" s="51"/>
      <c r="W450" s="51"/>
      <c r="X450" s="51"/>
      <c r="Y450" s="51"/>
      <c r="Z450" s="51"/>
      <c r="AA450" s="51"/>
      <c r="AB450" s="51"/>
      <c r="AC450" s="51"/>
      <c r="AD450" s="51"/>
      <c r="AE450" s="152"/>
      <c r="AF450" s="51"/>
      <c r="AG450" s="51"/>
      <c r="AH450" s="51"/>
      <c r="AI450" s="51"/>
      <c r="AJ450" s="51"/>
    </row>
    <row r="451" spans="1:36" s="60" customFormat="1" ht="12.75" customHeight="1" x14ac:dyDescent="0.2">
      <c r="A451" s="108">
        <v>445</v>
      </c>
      <c r="B451" s="71" t="s">
        <v>111</v>
      </c>
      <c r="C451" s="83" t="s">
        <v>130</v>
      </c>
      <c r="D451" s="74" t="s">
        <v>655</v>
      </c>
      <c r="E451" s="75">
        <v>2.8780000000000001</v>
      </c>
      <c r="F451" s="62" t="s">
        <v>291</v>
      </c>
      <c r="G451" s="61">
        <v>46</v>
      </c>
      <c r="H451" s="121">
        <f t="shared" si="20"/>
        <v>132.38800000000001</v>
      </c>
      <c r="I451" s="143">
        <f t="shared" si="21"/>
        <v>26.477600000000002</v>
      </c>
      <c r="J451" s="57"/>
      <c r="K451" s="58"/>
      <c r="L451" s="58"/>
      <c r="M451" s="59"/>
      <c r="N451" s="59"/>
      <c r="O451" s="59"/>
      <c r="P451" s="59"/>
      <c r="Q451" s="59"/>
      <c r="R451" s="59"/>
      <c r="S451" s="58"/>
      <c r="T451" s="58"/>
      <c r="U451" s="58"/>
      <c r="V451" s="59"/>
      <c r="W451" s="59"/>
      <c r="X451" s="59"/>
      <c r="Y451" s="59"/>
      <c r="Z451" s="59"/>
      <c r="AA451" s="59"/>
      <c r="AB451" s="59"/>
      <c r="AC451" s="59"/>
      <c r="AD451" s="59"/>
      <c r="AE451" s="150"/>
      <c r="AF451" s="59"/>
      <c r="AG451" s="59"/>
      <c r="AH451" s="59"/>
      <c r="AI451" s="59"/>
      <c r="AJ451" s="59"/>
    </row>
    <row r="452" spans="1:36" s="60" customFormat="1" ht="12.75" customHeight="1" x14ac:dyDescent="0.2">
      <c r="A452" s="108">
        <v>446</v>
      </c>
      <c r="B452" s="71" t="s">
        <v>111</v>
      </c>
      <c r="C452" s="83" t="s">
        <v>130</v>
      </c>
      <c r="D452" s="93" t="s">
        <v>793</v>
      </c>
      <c r="E452" s="106">
        <v>2.9590000000000001</v>
      </c>
      <c r="F452" s="92" t="s">
        <v>291</v>
      </c>
      <c r="G452" s="61">
        <v>46</v>
      </c>
      <c r="H452" s="121">
        <f t="shared" si="20"/>
        <v>136.114</v>
      </c>
      <c r="I452" s="143">
        <f t="shared" si="21"/>
        <v>27.222800000000003</v>
      </c>
      <c r="J452" s="59"/>
      <c r="K452" s="58"/>
      <c r="L452" s="58"/>
      <c r="M452" s="59"/>
      <c r="N452" s="59"/>
      <c r="O452" s="59"/>
      <c r="P452" s="59"/>
      <c r="Q452" s="59"/>
      <c r="R452" s="59"/>
      <c r="S452" s="58"/>
      <c r="T452" s="58"/>
      <c r="U452" s="58"/>
      <c r="V452" s="59"/>
      <c r="W452" s="59"/>
      <c r="X452" s="59"/>
      <c r="Y452" s="59"/>
      <c r="Z452" s="59"/>
      <c r="AA452" s="59"/>
      <c r="AB452" s="59"/>
      <c r="AC452" s="59"/>
      <c r="AD452" s="59"/>
      <c r="AE452" s="150"/>
      <c r="AF452" s="59"/>
      <c r="AG452" s="59"/>
      <c r="AH452" s="59"/>
      <c r="AI452" s="59"/>
      <c r="AJ452" s="59"/>
    </row>
    <row r="453" spans="1:36" s="60" customFormat="1" ht="12.75" customHeight="1" x14ac:dyDescent="0.2">
      <c r="A453" s="108">
        <v>447</v>
      </c>
      <c r="B453" s="71" t="s">
        <v>111</v>
      </c>
      <c r="C453" s="83" t="s">
        <v>130</v>
      </c>
      <c r="D453" s="74" t="s">
        <v>658</v>
      </c>
      <c r="E453" s="75">
        <v>3.798</v>
      </c>
      <c r="F453" s="62" t="s">
        <v>292</v>
      </c>
      <c r="G453" s="61">
        <v>46</v>
      </c>
      <c r="H453" s="121">
        <f t="shared" si="20"/>
        <v>174.708</v>
      </c>
      <c r="I453" s="143">
        <f t="shared" si="21"/>
        <v>34.941600000000001</v>
      </c>
      <c r="J453" s="59"/>
      <c r="K453" s="58"/>
      <c r="L453" s="58"/>
      <c r="M453" s="59"/>
      <c r="N453" s="59"/>
      <c r="O453" s="59"/>
      <c r="P453" s="59"/>
      <c r="Q453" s="59"/>
      <c r="R453" s="59"/>
      <c r="S453" s="58"/>
      <c r="T453" s="58"/>
      <c r="U453" s="58"/>
      <c r="V453" s="59"/>
      <c r="W453" s="59"/>
      <c r="X453" s="59"/>
      <c r="Y453" s="59"/>
      <c r="Z453" s="59"/>
      <c r="AA453" s="59"/>
      <c r="AB453" s="59"/>
      <c r="AC453" s="59"/>
      <c r="AD453" s="59"/>
      <c r="AE453" s="150"/>
      <c r="AF453" s="59"/>
      <c r="AG453" s="59"/>
      <c r="AH453" s="59"/>
      <c r="AI453" s="59"/>
      <c r="AJ453" s="59"/>
    </row>
    <row r="454" spans="1:36" s="60" customFormat="1" ht="12.75" customHeight="1" x14ac:dyDescent="0.2">
      <c r="A454" s="108">
        <v>448</v>
      </c>
      <c r="B454" s="71" t="s">
        <v>111</v>
      </c>
      <c r="C454" s="83" t="s">
        <v>130</v>
      </c>
      <c r="D454" s="74" t="s">
        <v>656</v>
      </c>
      <c r="E454" s="75">
        <v>0.83</v>
      </c>
      <c r="F454" s="62" t="s">
        <v>292</v>
      </c>
      <c r="G454" s="61">
        <v>46</v>
      </c>
      <c r="H454" s="121">
        <f t="shared" si="20"/>
        <v>38.18</v>
      </c>
      <c r="I454" s="143">
        <f t="shared" si="21"/>
        <v>7.6360000000000001</v>
      </c>
      <c r="J454" s="59"/>
      <c r="K454" s="58"/>
      <c r="L454" s="58"/>
      <c r="M454" s="59"/>
      <c r="N454" s="59"/>
      <c r="O454" s="59"/>
      <c r="P454" s="59"/>
      <c r="Q454" s="59"/>
      <c r="R454" s="59"/>
      <c r="S454" s="58"/>
      <c r="T454" s="58"/>
      <c r="U454" s="58"/>
      <c r="V454" s="59"/>
      <c r="W454" s="59"/>
      <c r="X454" s="59"/>
      <c r="Y454" s="59"/>
      <c r="Z454" s="59"/>
      <c r="AA454" s="59"/>
      <c r="AB454" s="59"/>
      <c r="AC454" s="59"/>
      <c r="AD454" s="59"/>
      <c r="AE454" s="150"/>
      <c r="AF454" s="59"/>
      <c r="AG454" s="59"/>
      <c r="AH454" s="59"/>
      <c r="AI454" s="59"/>
      <c r="AJ454" s="59"/>
    </row>
    <row r="455" spans="1:36" s="60" customFormat="1" ht="12.75" customHeight="1" x14ac:dyDescent="0.2">
      <c r="A455" s="108">
        <v>449</v>
      </c>
      <c r="B455" s="71" t="s">
        <v>111</v>
      </c>
      <c r="C455" s="83" t="s">
        <v>130</v>
      </c>
      <c r="D455" s="74" t="s">
        <v>659</v>
      </c>
      <c r="E455" s="75">
        <v>6.0019999999999998</v>
      </c>
      <c r="F455" s="62" t="s">
        <v>292</v>
      </c>
      <c r="G455" s="61">
        <v>46</v>
      </c>
      <c r="H455" s="121">
        <f t="shared" si="20"/>
        <v>276.09199999999998</v>
      </c>
      <c r="I455" s="143">
        <f t="shared" si="21"/>
        <v>55.218400000000003</v>
      </c>
      <c r="J455" s="59"/>
      <c r="K455" s="58"/>
      <c r="L455" s="58"/>
      <c r="M455" s="59"/>
      <c r="N455" s="59"/>
      <c r="O455" s="59"/>
      <c r="P455" s="59"/>
      <c r="Q455" s="59"/>
      <c r="R455" s="59"/>
      <c r="S455" s="58"/>
      <c r="T455" s="58"/>
      <c r="U455" s="58"/>
      <c r="V455" s="59"/>
      <c r="W455" s="59"/>
      <c r="X455" s="59"/>
      <c r="Y455" s="59"/>
      <c r="Z455" s="59"/>
      <c r="AA455" s="59"/>
      <c r="AB455" s="59"/>
      <c r="AC455" s="59"/>
      <c r="AD455" s="59"/>
      <c r="AE455" s="150"/>
      <c r="AF455" s="59"/>
      <c r="AG455" s="59"/>
      <c r="AH455" s="59"/>
      <c r="AI455" s="59"/>
      <c r="AJ455" s="59"/>
    </row>
    <row r="456" spans="1:36" s="60" customFormat="1" ht="12.75" customHeight="1" x14ac:dyDescent="0.2">
      <c r="A456" s="108">
        <v>450</v>
      </c>
      <c r="B456" s="71" t="s">
        <v>111</v>
      </c>
      <c r="C456" s="83" t="s">
        <v>130</v>
      </c>
      <c r="D456" s="74" t="s">
        <v>660</v>
      </c>
      <c r="E456" s="75">
        <v>6.4989999999999997</v>
      </c>
      <c r="F456" s="62" t="s">
        <v>292</v>
      </c>
      <c r="G456" s="61">
        <v>46</v>
      </c>
      <c r="H456" s="121">
        <f t="shared" si="20"/>
        <v>298.95400000000001</v>
      </c>
      <c r="I456" s="143">
        <f t="shared" si="21"/>
        <v>59.790800000000004</v>
      </c>
      <c r="J456" s="196"/>
      <c r="K456" s="58"/>
      <c r="L456" s="58"/>
      <c r="M456" s="59"/>
      <c r="N456" s="59"/>
      <c r="O456" s="59"/>
      <c r="P456" s="59"/>
      <c r="Q456" s="59"/>
      <c r="R456" s="59"/>
      <c r="S456" s="58"/>
      <c r="T456" s="58"/>
      <c r="U456" s="58"/>
      <c r="V456" s="59"/>
      <c r="W456" s="59"/>
      <c r="X456" s="59"/>
      <c r="Y456" s="59"/>
      <c r="Z456" s="59"/>
      <c r="AA456" s="59"/>
      <c r="AB456" s="59"/>
      <c r="AC456" s="59"/>
      <c r="AD456" s="59"/>
      <c r="AE456" s="150"/>
      <c r="AF456" s="59"/>
      <c r="AG456" s="59"/>
      <c r="AH456" s="59"/>
      <c r="AI456" s="59"/>
      <c r="AJ456" s="59"/>
    </row>
    <row r="457" spans="1:36" s="60" customFormat="1" ht="12.75" customHeight="1" x14ac:dyDescent="0.2">
      <c r="A457" s="108">
        <v>451</v>
      </c>
      <c r="B457" s="71" t="s">
        <v>111</v>
      </c>
      <c r="C457" s="83" t="s">
        <v>130</v>
      </c>
      <c r="D457" s="74" t="s">
        <v>661</v>
      </c>
      <c r="E457" s="75">
        <v>5.6989999999999998</v>
      </c>
      <c r="F457" s="62" t="s">
        <v>292</v>
      </c>
      <c r="G457" s="61">
        <v>46</v>
      </c>
      <c r="H457" s="121">
        <f t="shared" si="20"/>
        <v>262.154</v>
      </c>
      <c r="I457" s="143">
        <f t="shared" si="21"/>
        <v>52.430800000000005</v>
      </c>
      <c r="J457" s="196"/>
      <c r="K457" s="58"/>
      <c r="L457" s="58"/>
      <c r="M457" s="59"/>
      <c r="N457" s="59"/>
      <c r="O457" s="59"/>
      <c r="P457" s="59"/>
      <c r="Q457" s="59"/>
      <c r="R457" s="59"/>
      <c r="S457" s="58"/>
      <c r="T457" s="58"/>
      <c r="U457" s="58"/>
      <c r="V457" s="59"/>
      <c r="W457" s="59"/>
      <c r="X457" s="59"/>
      <c r="Y457" s="59"/>
      <c r="Z457" s="59"/>
      <c r="AA457" s="59"/>
      <c r="AB457" s="59"/>
      <c r="AC457" s="59"/>
      <c r="AD457" s="59"/>
      <c r="AE457" s="150"/>
      <c r="AF457" s="59"/>
      <c r="AG457" s="59"/>
      <c r="AH457" s="59"/>
      <c r="AI457" s="59"/>
      <c r="AJ457" s="59"/>
    </row>
    <row r="458" spans="1:36" s="60" customFormat="1" ht="12.75" customHeight="1" x14ac:dyDescent="0.2">
      <c r="A458" s="108">
        <v>452</v>
      </c>
      <c r="B458" s="71" t="s">
        <v>111</v>
      </c>
      <c r="C458" s="83" t="s">
        <v>130</v>
      </c>
      <c r="D458" s="74" t="s">
        <v>657</v>
      </c>
      <c r="E458" s="75">
        <v>3</v>
      </c>
      <c r="F458" s="62" t="s">
        <v>292</v>
      </c>
      <c r="G458" s="61">
        <v>46</v>
      </c>
      <c r="H458" s="121">
        <f t="shared" si="20"/>
        <v>138</v>
      </c>
      <c r="I458" s="143">
        <f t="shared" si="21"/>
        <v>27.6</v>
      </c>
      <c r="J458" s="57"/>
      <c r="K458" s="58"/>
      <c r="L458" s="58"/>
      <c r="M458" s="59"/>
      <c r="N458" s="59"/>
      <c r="O458" s="59"/>
      <c r="P458" s="59"/>
      <c r="Q458" s="59"/>
      <c r="R458" s="59"/>
      <c r="S458" s="58"/>
      <c r="T458" s="58"/>
      <c r="U458" s="58"/>
      <c r="V458" s="59"/>
      <c r="W458" s="59"/>
      <c r="X458" s="59"/>
      <c r="Y458" s="59"/>
      <c r="Z458" s="59"/>
      <c r="AA458" s="59"/>
      <c r="AB458" s="59"/>
      <c r="AC458" s="59"/>
      <c r="AD458" s="59"/>
      <c r="AE458" s="150"/>
      <c r="AF458" s="59"/>
      <c r="AG458" s="59"/>
      <c r="AH458" s="59"/>
      <c r="AI458" s="59"/>
      <c r="AJ458" s="59"/>
    </row>
    <row r="459" spans="1:36" s="60" customFormat="1" ht="12.75" customHeight="1" x14ac:dyDescent="0.2">
      <c r="A459" s="108">
        <v>453</v>
      </c>
      <c r="B459" s="71" t="s">
        <v>111</v>
      </c>
      <c r="C459" s="83" t="s">
        <v>130</v>
      </c>
      <c r="D459" s="81" t="s">
        <v>662</v>
      </c>
      <c r="E459" s="82">
        <v>4.1989999999999998</v>
      </c>
      <c r="F459" s="62" t="s">
        <v>292</v>
      </c>
      <c r="G459" s="61">
        <v>46</v>
      </c>
      <c r="H459" s="121">
        <f t="shared" si="20"/>
        <v>193.154</v>
      </c>
      <c r="I459" s="143">
        <f t="shared" si="21"/>
        <v>38.630800000000001</v>
      </c>
      <c r="J459" s="57"/>
      <c r="K459" s="58"/>
      <c r="L459" s="58"/>
      <c r="M459" s="59"/>
      <c r="N459" s="59"/>
      <c r="O459" s="59"/>
      <c r="P459" s="59"/>
      <c r="Q459" s="59"/>
      <c r="R459" s="59"/>
      <c r="S459" s="58"/>
      <c r="T459" s="58"/>
      <c r="U459" s="58"/>
      <c r="V459" s="59"/>
      <c r="W459" s="59"/>
      <c r="X459" s="59"/>
      <c r="Y459" s="59"/>
      <c r="Z459" s="59"/>
      <c r="AA459" s="59"/>
      <c r="AB459" s="59"/>
      <c r="AC459" s="59"/>
      <c r="AD459" s="59"/>
      <c r="AE459" s="150"/>
      <c r="AF459" s="59"/>
      <c r="AG459" s="59"/>
      <c r="AH459" s="59"/>
      <c r="AI459" s="59"/>
      <c r="AJ459" s="59"/>
    </row>
    <row r="460" spans="1:36" s="60" customFormat="1" ht="12.75" customHeight="1" x14ac:dyDescent="0.2">
      <c r="A460" s="108">
        <v>454</v>
      </c>
      <c r="B460" s="71" t="s">
        <v>111</v>
      </c>
      <c r="C460" s="83" t="s">
        <v>130</v>
      </c>
      <c r="D460" s="74" t="s">
        <v>663</v>
      </c>
      <c r="E460" s="75">
        <v>3.6</v>
      </c>
      <c r="F460" s="62" t="s">
        <v>292</v>
      </c>
      <c r="G460" s="61">
        <v>46</v>
      </c>
      <c r="H460" s="121">
        <f t="shared" si="20"/>
        <v>165.6</v>
      </c>
      <c r="I460" s="143">
        <f t="shared" si="21"/>
        <v>33.119999999999997</v>
      </c>
      <c r="J460" s="57"/>
      <c r="K460" s="58"/>
      <c r="L460" s="58"/>
      <c r="M460" s="59"/>
      <c r="N460" s="59"/>
      <c r="O460" s="59"/>
      <c r="P460" s="59"/>
      <c r="Q460" s="59"/>
      <c r="R460" s="59"/>
      <c r="S460" s="58"/>
      <c r="T460" s="58"/>
      <c r="U460" s="58"/>
      <c r="V460" s="59"/>
      <c r="W460" s="59"/>
      <c r="X460" s="59"/>
      <c r="Y460" s="59"/>
      <c r="Z460" s="59"/>
      <c r="AA460" s="59"/>
      <c r="AB460" s="59"/>
      <c r="AC460" s="59"/>
      <c r="AD460" s="59"/>
      <c r="AE460" s="150"/>
      <c r="AF460" s="59"/>
      <c r="AG460" s="59"/>
      <c r="AH460" s="59"/>
      <c r="AI460" s="59"/>
      <c r="AJ460" s="59"/>
    </row>
    <row r="461" spans="1:36" s="60" customFormat="1" ht="12.75" customHeight="1" x14ac:dyDescent="0.2">
      <c r="A461" s="108">
        <v>455</v>
      </c>
      <c r="B461" s="71" t="s">
        <v>111</v>
      </c>
      <c r="C461" s="83" t="s">
        <v>130</v>
      </c>
      <c r="D461" s="74" t="s">
        <v>664</v>
      </c>
      <c r="E461" s="75">
        <v>4.0990000000000002</v>
      </c>
      <c r="F461" s="62" t="s">
        <v>292</v>
      </c>
      <c r="G461" s="61">
        <v>46</v>
      </c>
      <c r="H461" s="121">
        <f t="shared" si="20"/>
        <v>188.554</v>
      </c>
      <c r="I461" s="143">
        <f t="shared" si="21"/>
        <v>37.710799999999999</v>
      </c>
      <c r="J461" s="57"/>
      <c r="K461" s="58"/>
      <c r="L461" s="58"/>
      <c r="M461" s="59"/>
      <c r="N461" s="59"/>
      <c r="O461" s="59"/>
      <c r="P461" s="59"/>
      <c r="Q461" s="59"/>
      <c r="R461" s="59"/>
      <c r="S461" s="58"/>
      <c r="T461" s="58"/>
      <c r="U461" s="58"/>
      <c r="V461" s="59"/>
      <c r="W461" s="59"/>
      <c r="X461" s="59"/>
      <c r="Y461" s="59"/>
      <c r="Z461" s="59"/>
      <c r="AA461" s="59"/>
      <c r="AB461" s="59"/>
      <c r="AC461" s="59"/>
      <c r="AD461" s="59"/>
      <c r="AE461" s="150"/>
      <c r="AF461" s="59"/>
      <c r="AG461" s="59"/>
      <c r="AH461" s="59"/>
      <c r="AI461" s="59"/>
      <c r="AJ461" s="59"/>
    </row>
    <row r="462" spans="1:36" s="60" customFormat="1" ht="12.75" customHeight="1" x14ac:dyDescent="0.2">
      <c r="A462" s="108">
        <v>456</v>
      </c>
      <c r="B462" s="71" t="s">
        <v>111</v>
      </c>
      <c r="C462" s="83" t="s">
        <v>130</v>
      </c>
      <c r="D462" s="74" t="s">
        <v>665</v>
      </c>
      <c r="E462" s="75">
        <v>6.9989999999999997</v>
      </c>
      <c r="F462" s="62" t="s">
        <v>292</v>
      </c>
      <c r="G462" s="61">
        <v>46</v>
      </c>
      <c r="H462" s="121">
        <f t="shared" si="20"/>
        <v>321.95400000000001</v>
      </c>
      <c r="I462" s="143">
        <f t="shared" si="21"/>
        <v>64.390799999999999</v>
      </c>
      <c r="J462" s="57"/>
      <c r="K462" s="58"/>
      <c r="L462" s="58"/>
      <c r="M462" s="59"/>
      <c r="N462" s="59"/>
      <c r="O462" s="59"/>
      <c r="P462" s="59"/>
      <c r="Q462" s="59"/>
      <c r="R462" s="59"/>
      <c r="S462" s="58"/>
      <c r="T462" s="58"/>
      <c r="U462" s="58"/>
      <c r="V462" s="59"/>
      <c r="W462" s="59"/>
      <c r="X462" s="59"/>
      <c r="Y462" s="59"/>
      <c r="Z462" s="59"/>
      <c r="AA462" s="59"/>
      <c r="AB462" s="59"/>
      <c r="AC462" s="59"/>
      <c r="AD462" s="59"/>
      <c r="AE462" s="150"/>
      <c r="AF462" s="59"/>
      <c r="AG462" s="59"/>
      <c r="AH462" s="59"/>
      <c r="AI462" s="59"/>
      <c r="AJ462" s="59"/>
    </row>
    <row r="463" spans="1:36" s="60" customFormat="1" ht="12.75" customHeight="1" x14ac:dyDescent="0.2">
      <c r="A463" s="108">
        <v>457</v>
      </c>
      <c r="B463" s="71" t="s">
        <v>111</v>
      </c>
      <c r="C463" s="83" t="s">
        <v>130</v>
      </c>
      <c r="D463" s="81" t="s">
        <v>666</v>
      </c>
      <c r="E463" s="82">
        <v>2.9990000000000001</v>
      </c>
      <c r="F463" s="62" t="s">
        <v>373</v>
      </c>
      <c r="G463" s="61">
        <v>46</v>
      </c>
      <c r="H463" s="121">
        <f t="shared" si="20"/>
        <v>137.95400000000001</v>
      </c>
      <c r="I463" s="143">
        <f t="shared" si="21"/>
        <v>27.590800000000002</v>
      </c>
      <c r="J463" s="57"/>
      <c r="K463" s="58"/>
      <c r="L463" s="58"/>
      <c r="M463" s="59"/>
      <c r="N463" s="59"/>
      <c r="O463" s="59"/>
      <c r="P463" s="59"/>
      <c r="Q463" s="59"/>
      <c r="R463" s="59"/>
      <c r="S463" s="58"/>
      <c r="T463" s="58"/>
      <c r="U463" s="58"/>
      <c r="V463" s="59"/>
      <c r="W463" s="59"/>
      <c r="X463" s="59"/>
      <c r="Y463" s="59"/>
      <c r="Z463" s="59"/>
      <c r="AA463" s="59"/>
      <c r="AB463" s="59"/>
      <c r="AC463" s="59"/>
      <c r="AD463" s="59"/>
      <c r="AE463" s="150"/>
      <c r="AF463" s="59"/>
      <c r="AG463" s="59"/>
      <c r="AH463" s="59"/>
      <c r="AI463" s="59"/>
      <c r="AJ463" s="59"/>
    </row>
    <row r="464" spans="1:36" s="60" customFormat="1" ht="12.75" customHeight="1" x14ac:dyDescent="0.2">
      <c r="A464" s="108">
        <v>458</v>
      </c>
      <c r="B464" s="71" t="s">
        <v>111</v>
      </c>
      <c r="C464" s="83" t="s">
        <v>130</v>
      </c>
      <c r="D464" s="87" t="s">
        <v>667</v>
      </c>
      <c r="E464" s="75">
        <v>8.4990000000000006</v>
      </c>
      <c r="F464" s="62" t="s">
        <v>290</v>
      </c>
      <c r="G464" s="61">
        <v>46</v>
      </c>
      <c r="H464" s="121">
        <f t="shared" si="20"/>
        <v>390.95400000000001</v>
      </c>
      <c r="I464" s="143">
        <f t="shared" si="21"/>
        <v>78.19080000000001</v>
      </c>
      <c r="J464" s="57"/>
      <c r="K464" s="58"/>
      <c r="L464" s="58"/>
      <c r="M464" s="59"/>
      <c r="N464" s="59"/>
      <c r="O464" s="59"/>
      <c r="P464" s="59"/>
      <c r="Q464" s="59"/>
      <c r="R464" s="59"/>
      <c r="S464" s="58"/>
      <c r="T464" s="58"/>
      <c r="U464" s="58"/>
      <c r="V464" s="59"/>
      <c r="W464" s="59"/>
      <c r="X464" s="59"/>
      <c r="Y464" s="59"/>
      <c r="Z464" s="59"/>
      <c r="AA464" s="59"/>
      <c r="AB464" s="59"/>
      <c r="AC464" s="59"/>
      <c r="AD464" s="59"/>
      <c r="AE464" s="150"/>
      <c r="AF464" s="59"/>
      <c r="AG464" s="59"/>
      <c r="AH464" s="59"/>
      <c r="AI464" s="59"/>
      <c r="AJ464" s="59"/>
    </row>
    <row r="465" spans="1:36" s="60" customFormat="1" ht="12.75" customHeight="1" x14ac:dyDescent="0.2">
      <c r="A465" s="108">
        <v>459</v>
      </c>
      <c r="B465" s="71" t="s">
        <v>111</v>
      </c>
      <c r="C465" s="83" t="s">
        <v>130</v>
      </c>
      <c r="D465" s="74" t="s">
        <v>668</v>
      </c>
      <c r="E465" s="75">
        <v>18.998000000000001</v>
      </c>
      <c r="F465" s="62" t="s">
        <v>290</v>
      </c>
      <c r="G465" s="61">
        <v>46</v>
      </c>
      <c r="H465" s="121">
        <f t="shared" si="20"/>
        <v>873.90800000000002</v>
      </c>
      <c r="I465" s="143">
        <f t="shared" si="21"/>
        <v>174.78160000000003</v>
      </c>
      <c r="J465" s="57"/>
      <c r="K465" s="58"/>
      <c r="L465" s="58"/>
      <c r="M465" s="59"/>
      <c r="N465" s="59"/>
      <c r="O465" s="59"/>
      <c r="P465" s="59"/>
      <c r="Q465" s="59"/>
      <c r="R465" s="59"/>
      <c r="S465" s="58"/>
      <c r="T465" s="58"/>
      <c r="U465" s="58"/>
      <c r="V465" s="59"/>
      <c r="W465" s="59"/>
      <c r="X465" s="59"/>
      <c r="Y465" s="59"/>
      <c r="Z465" s="59"/>
      <c r="AA465" s="59"/>
      <c r="AB465" s="59"/>
      <c r="AC465" s="59"/>
      <c r="AD465" s="59"/>
      <c r="AE465" s="150"/>
      <c r="AF465" s="59"/>
      <c r="AG465" s="59"/>
      <c r="AH465" s="59"/>
      <c r="AI465" s="59"/>
      <c r="AJ465" s="59"/>
    </row>
    <row r="466" spans="1:36" s="60" customFormat="1" ht="12.75" customHeight="1" x14ac:dyDescent="0.2">
      <c r="A466" s="108">
        <v>460</v>
      </c>
      <c r="B466" s="71" t="s">
        <v>111</v>
      </c>
      <c r="C466" s="83" t="s">
        <v>130</v>
      </c>
      <c r="D466" s="74" t="s">
        <v>679</v>
      </c>
      <c r="E466" s="75">
        <v>1.99</v>
      </c>
      <c r="F466" s="62" t="s">
        <v>421</v>
      </c>
      <c r="G466" s="61">
        <v>46</v>
      </c>
      <c r="H466" s="121">
        <f t="shared" si="20"/>
        <v>91.54</v>
      </c>
      <c r="I466" s="143">
        <f t="shared" si="21"/>
        <v>18.308000000000003</v>
      </c>
      <c r="J466" s="57"/>
      <c r="K466" s="58"/>
      <c r="L466" s="58"/>
      <c r="M466" s="59"/>
      <c r="N466" s="59"/>
      <c r="O466" s="59"/>
      <c r="P466" s="59"/>
      <c r="Q466" s="59"/>
      <c r="R466" s="59"/>
      <c r="S466" s="58"/>
      <c r="T466" s="58"/>
      <c r="U466" s="58"/>
      <c r="V466" s="59"/>
      <c r="W466" s="59"/>
      <c r="X466" s="59"/>
      <c r="Y466" s="59"/>
      <c r="Z466" s="59"/>
      <c r="AA466" s="59"/>
      <c r="AB466" s="59"/>
      <c r="AC466" s="59"/>
      <c r="AD466" s="59"/>
      <c r="AE466" s="150"/>
      <c r="AF466" s="59"/>
      <c r="AG466" s="59"/>
      <c r="AH466" s="59"/>
      <c r="AI466" s="59"/>
      <c r="AJ466" s="59"/>
    </row>
    <row r="467" spans="1:36" s="60" customFormat="1" ht="12.75" customHeight="1" x14ac:dyDescent="0.2">
      <c r="A467" s="108">
        <v>461</v>
      </c>
      <c r="B467" s="71" t="s">
        <v>111</v>
      </c>
      <c r="C467" s="83" t="s">
        <v>130</v>
      </c>
      <c r="D467" s="93" t="s">
        <v>776</v>
      </c>
      <c r="E467" s="106">
        <v>8.2989999999999995</v>
      </c>
      <c r="F467" s="92" t="s">
        <v>268</v>
      </c>
      <c r="G467" s="61">
        <v>46</v>
      </c>
      <c r="H467" s="121">
        <f t="shared" si="20"/>
        <v>381.75399999999996</v>
      </c>
      <c r="I467" s="143">
        <f t="shared" si="21"/>
        <v>76.350799999999992</v>
      </c>
      <c r="J467" s="57"/>
      <c r="K467" s="58"/>
      <c r="L467" s="58"/>
      <c r="M467" s="59"/>
      <c r="N467" s="59"/>
      <c r="O467" s="59"/>
      <c r="P467" s="59"/>
      <c r="Q467" s="59"/>
      <c r="R467" s="59"/>
      <c r="S467" s="58"/>
      <c r="T467" s="58"/>
      <c r="U467" s="58"/>
      <c r="V467" s="59"/>
      <c r="W467" s="59"/>
      <c r="X467" s="59"/>
      <c r="Y467" s="59"/>
      <c r="Z467" s="59"/>
      <c r="AA467" s="59"/>
      <c r="AB467" s="59"/>
      <c r="AC467" s="59"/>
      <c r="AD467" s="59"/>
      <c r="AE467" s="150"/>
      <c r="AF467" s="59"/>
      <c r="AG467" s="59"/>
      <c r="AH467" s="59"/>
      <c r="AI467" s="59"/>
      <c r="AJ467" s="59"/>
    </row>
    <row r="468" spans="1:36" s="60" customFormat="1" ht="12.75" customHeight="1" x14ac:dyDescent="0.2">
      <c r="A468" s="108">
        <v>462</v>
      </c>
      <c r="B468" s="71" t="s">
        <v>111</v>
      </c>
      <c r="C468" s="83" t="s">
        <v>130</v>
      </c>
      <c r="D468" s="87" t="s">
        <v>545</v>
      </c>
      <c r="E468" s="75">
        <v>1.425</v>
      </c>
      <c r="F468" s="62" t="s">
        <v>268</v>
      </c>
      <c r="G468" s="61">
        <v>46</v>
      </c>
      <c r="H468" s="121">
        <f t="shared" si="20"/>
        <v>65.55</v>
      </c>
      <c r="I468" s="143">
        <f t="shared" si="21"/>
        <v>13.11</v>
      </c>
      <c r="J468" s="57"/>
      <c r="K468" s="58"/>
      <c r="L468" s="58"/>
      <c r="M468" s="59"/>
      <c r="N468" s="59"/>
      <c r="O468" s="59"/>
      <c r="P468" s="59"/>
      <c r="Q468" s="59"/>
      <c r="R468" s="59"/>
      <c r="S468" s="58"/>
      <c r="T468" s="58"/>
      <c r="U468" s="58"/>
      <c r="V468" s="59"/>
      <c r="W468" s="59"/>
      <c r="X468" s="59"/>
      <c r="Y468" s="59"/>
      <c r="Z468" s="59"/>
      <c r="AA468" s="59"/>
      <c r="AB468" s="59"/>
      <c r="AC468" s="59"/>
      <c r="AD468" s="59"/>
      <c r="AE468" s="150"/>
      <c r="AF468" s="59"/>
      <c r="AG468" s="59"/>
      <c r="AH468" s="59"/>
      <c r="AI468" s="59"/>
      <c r="AJ468" s="59"/>
    </row>
    <row r="469" spans="1:36" s="60" customFormat="1" ht="12.75" customHeight="1" x14ac:dyDescent="0.2">
      <c r="A469" s="108">
        <v>463</v>
      </c>
      <c r="B469" s="71" t="s">
        <v>111</v>
      </c>
      <c r="C469" s="83" t="s">
        <v>130</v>
      </c>
      <c r="D469" s="87" t="s">
        <v>546</v>
      </c>
      <c r="E469" s="75">
        <v>3.4969999999999999</v>
      </c>
      <c r="F469" s="62" t="s">
        <v>254</v>
      </c>
      <c r="G469" s="61">
        <v>46</v>
      </c>
      <c r="H469" s="121">
        <f t="shared" si="20"/>
        <v>160.86199999999999</v>
      </c>
      <c r="I469" s="143">
        <f t="shared" si="21"/>
        <v>32.172400000000003</v>
      </c>
      <c r="J469" s="57"/>
      <c r="K469" s="58"/>
      <c r="L469" s="58"/>
      <c r="M469" s="59"/>
      <c r="N469" s="59"/>
      <c r="O469" s="59"/>
      <c r="P469" s="59"/>
      <c r="Q469" s="59"/>
      <c r="R469" s="59"/>
      <c r="S469" s="58"/>
      <c r="T469" s="58"/>
      <c r="U469" s="58"/>
      <c r="V469" s="59"/>
      <c r="W469" s="59"/>
      <c r="X469" s="59"/>
      <c r="Y469" s="59"/>
      <c r="Z469" s="59"/>
      <c r="AA469" s="59"/>
      <c r="AB469" s="59"/>
      <c r="AC469" s="59"/>
      <c r="AD469" s="59"/>
      <c r="AE469" s="150"/>
      <c r="AF469" s="59"/>
      <c r="AG469" s="59"/>
      <c r="AH469" s="59"/>
      <c r="AI469" s="59"/>
      <c r="AJ469" s="59"/>
    </row>
    <row r="470" spans="1:36" s="60" customFormat="1" ht="12.75" customHeight="1" x14ac:dyDescent="0.2">
      <c r="A470" s="108">
        <v>464</v>
      </c>
      <c r="B470" s="71" t="s">
        <v>111</v>
      </c>
      <c r="C470" s="83" t="s">
        <v>130</v>
      </c>
      <c r="D470" s="74" t="s">
        <v>547</v>
      </c>
      <c r="E470" s="75">
        <v>9.9990000000000006</v>
      </c>
      <c r="F470" s="62" t="s">
        <v>254</v>
      </c>
      <c r="G470" s="61">
        <v>46</v>
      </c>
      <c r="H470" s="121">
        <f t="shared" ref="H470:H533" si="22">G470*E470</f>
        <v>459.95400000000001</v>
      </c>
      <c r="I470" s="143">
        <f t="shared" si="21"/>
        <v>91.990800000000007</v>
      </c>
      <c r="J470" s="57"/>
      <c r="K470" s="58"/>
      <c r="L470" s="58"/>
      <c r="M470" s="59"/>
      <c r="N470" s="59"/>
      <c r="O470" s="59"/>
      <c r="P470" s="59"/>
      <c r="Q470" s="59"/>
      <c r="R470" s="59"/>
      <c r="S470" s="58"/>
      <c r="T470" s="58"/>
      <c r="U470" s="58"/>
      <c r="V470" s="59"/>
      <c r="W470" s="59"/>
      <c r="X470" s="59"/>
      <c r="Y470" s="59"/>
      <c r="Z470" s="59"/>
      <c r="AA470" s="59"/>
      <c r="AB470" s="59"/>
      <c r="AC470" s="59"/>
      <c r="AD470" s="59"/>
      <c r="AE470" s="150"/>
      <c r="AF470" s="59"/>
      <c r="AG470" s="59"/>
      <c r="AH470" s="59"/>
      <c r="AI470" s="59"/>
      <c r="AJ470" s="59"/>
    </row>
    <row r="471" spans="1:36" s="60" customFormat="1" ht="12.75" customHeight="1" x14ac:dyDescent="0.2">
      <c r="A471" s="108">
        <v>465</v>
      </c>
      <c r="B471" s="71" t="s">
        <v>111</v>
      </c>
      <c r="C471" s="83" t="s">
        <v>130</v>
      </c>
      <c r="D471" s="74" t="s">
        <v>548</v>
      </c>
      <c r="E471" s="75">
        <v>4.28</v>
      </c>
      <c r="F471" s="62" t="s">
        <v>254</v>
      </c>
      <c r="G471" s="61">
        <v>46</v>
      </c>
      <c r="H471" s="121">
        <f t="shared" si="22"/>
        <v>196.88000000000002</v>
      </c>
      <c r="I471" s="143">
        <f t="shared" si="21"/>
        <v>39.376000000000005</v>
      </c>
      <c r="J471" s="57"/>
      <c r="K471" s="58"/>
      <c r="L471" s="58"/>
      <c r="M471" s="59"/>
      <c r="N471" s="59"/>
      <c r="O471" s="59"/>
      <c r="P471" s="59"/>
      <c r="Q471" s="59"/>
      <c r="R471" s="59"/>
      <c r="S471" s="58"/>
      <c r="T471" s="58"/>
      <c r="U471" s="58"/>
      <c r="V471" s="59"/>
      <c r="W471" s="59"/>
      <c r="X471" s="59"/>
      <c r="Y471" s="59"/>
      <c r="Z471" s="59"/>
      <c r="AA471" s="59"/>
      <c r="AB471" s="59"/>
      <c r="AC471" s="59"/>
      <c r="AD471" s="59"/>
      <c r="AE471" s="150"/>
      <c r="AF471" s="59"/>
      <c r="AG471" s="59"/>
      <c r="AH471" s="59"/>
      <c r="AI471" s="59"/>
      <c r="AJ471" s="59"/>
    </row>
    <row r="472" spans="1:36" s="60" customFormat="1" ht="12.75" customHeight="1" x14ac:dyDescent="0.2">
      <c r="A472" s="108">
        <v>466</v>
      </c>
      <c r="B472" s="71" t="s">
        <v>111</v>
      </c>
      <c r="C472" s="83" t="s">
        <v>130</v>
      </c>
      <c r="D472" s="93" t="s">
        <v>778</v>
      </c>
      <c r="E472" s="106">
        <v>0.95099999999999996</v>
      </c>
      <c r="F472" s="92" t="s">
        <v>726</v>
      </c>
      <c r="G472" s="61">
        <v>46</v>
      </c>
      <c r="H472" s="121">
        <f t="shared" si="22"/>
        <v>43.745999999999995</v>
      </c>
      <c r="I472" s="143">
        <f t="shared" si="21"/>
        <v>8.7492000000000001</v>
      </c>
      <c r="J472" s="57"/>
      <c r="K472" s="58"/>
      <c r="L472" s="58"/>
      <c r="M472" s="59"/>
      <c r="N472" s="59"/>
      <c r="O472" s="59"/>
      <c r="P472" s="59"/>
      <c r="Q472" s="59"/>
      <c r="R472" s="59"/>
      <c r="S472" s="58"/>
      <c r="T472" s="58"/>
      <c r="U472" s="58"/>
      <c r="V472" s="59"/>
      <c r="W472" s="59"/>
      <c r="X472" s="59"/>
      <c r="Y472" s="59"/>
      <c r="Z472" s="59"/>
      <c r="AA472" s="59"/>
      <c r="AB472" s="59"/>
      <c r="AC472" s="59"/>
      <c r="AD472" s="59"/>
      <c r="AE472" s="150"/>
      <c r="AF472" s="59"/>
      <c r="AG472" s="59"/>
      <c r="AH472" s="59"/>
      <c r="AI472" s="59"/>
      <c r="AJ472" s="59"/>
    </row>
    <row r="473" spans="1:36" s="60" customFormat="1" ht="12.75" customHeight="1" x14ac:dyDescent="0.2">
      <c r="A473" s="108">
        <v>467</v>
      </c>
      <c r="B473" s="71" t="s">
        <v>111</v>
      </c>
      <c r="C473" s="83" t="s">
        <v>130</v>
      </c>
      <c r="D473" s="93" t="s">
        <v>777</v>
      </c>
      <c r="E473" s="106">
        <v>0.8</v>
      </c>
      <c r="F473" s="92" t="s">
        <v>726</v>
      </c>
      <c r="G473" s="61">
        <v>46</v>
      </c>
      <c r="H473" s="121">
        <f t="shared" si="22"/>
        <v>36.800000000000004</v>
      </c>
      <c r="I473" s="143">
        <f t="shared" si="21"/>
        <v>7.3600000000000012</v>
      </c>
      <c r="J473" s="57"/>
      <c r="K473" s="58"/>
      <c r="L473" s="58"/>
      <c r="M473" s="59"/>
      <c r="N473" s="59"/>
      <c r="O473" s="59"/>
      <c r="P473" s="59"/>
      <c r="Q473" s="59"/>
      <c r="R473" s="59"/>
      <c r="S473" s="58"/>
      <c r="T473" s="58"/>
      <c r="U473" s="58"/>
      <c r="V473" s="59"/>
      <c r="W473" s="59"/>
      <c r="X473" s="59"/>
      <c r="Y473" s="59"/>
      <c r="Z473" s="59"/>
      <c r="AA473" s="59"/>
      <c r="AB473" s="59"/>
      <c r="AC473" s="59"/>
      <c r="AD473" s="59"/>
      <c r="AE473" s="150"/>
      <c r="AF473" s="59"/>
      <c r="AG473" s="59"/>
      <c r="AH473" s="59"/>
      <c r="AI473" s="59"/>
      <c r="AJ473" s="59"/>
    </row>
    <row r="474" spans="1:36" s="60" customFormat="1" ht="12.75" customHeight="1" x14ac:dyDescent="0.2">
      <c r="A474" s="108">
        <v>468</v>
      </c>
      <c r="B474" s="71" t="s">
        <v>111</v>
      </c>
      <c r="C474" s="83" t="s">
        <v>130</v>
      </c>
      <c r="D474" s="93" t="s">
        <v>779</v>
      </c>
      <c r="E474" s="106">
        <v>1</v>
      </c>
      <c r="F474" s="92" t="s">
        <v>727</v>
      </c>
      <c r="G474" s="61">
        <v>46</v>
      </c>
      <c r="H474" s="121">
        <f t="shared" si="22"/>
        <v>46</v>
      </c>
      <c r="I474" s="143">
        <f t="shared" ref="I474:I537" si="23">H474*20%</f>
        <v>9.2000000000000011</v>
      </c>
      <c r="J474" s="57"/>
      <c r="K474" s="58"/>
      <c r="L474" s="58"/>
      <c r="M474" s="59"/>
      <c r="N474" s="59"/>
      <c r="O474" s="59"/>
      <c r="P474" s="59"/>
      <c r="Q474" s="59"/>
      <c r="R474" s="59"/>
      <c r="S474" s="58"/>
      <c r="T474" s="58"/>
      <c r="U474" s="58"/>
      <c r="V474" s="59"/>
      <c r="W474" s="59"/>
      <c r="X474" s="59"/>
      <c r="Y474" s="59"/>
      <c r="Z474" s="59"/>
      <c r="AA474" s="59"/>
      <c r="AB474" s="59"/>
      <c r="AC474" s="59"/>
      <c r="AD474" s="59"/>
      <c r="AE474" s="150"/>
      <c r="AF474" s="59"/>
      <c r="AG474" s="59"/>
      <c r="AH474" s="59"/>
      <c r="AI474" s="59"/>
      <c r="AJ474" s="59"/>
    </row>
    <row r="475" spans="1:36" s="60" customFormat="1" ht="12.75" customHeight="1" x14ac:dyDescent="0.2">
      <c r="A475" s="108">
        <v>469</v>
      </c>
      <c r="B475" s="71" t="s">
        <v>111</v>
      </c>
      <c r="C475" s="83" t="s">
        <v>130</v>
      </c>
      <c r="D475" s="74" t="s">
        <v>549</v>
      </c>
      <c r="E475" s="75">
        <v>2.5</v>
      </c>
      <c r="F475" s="62" t="s">
        <v>269</v>
      </c>
      <c r="G475" s="61">
        <v>46</v>
      </c>
      <c r="H475" s="121">
        <f t="shared" si="22"/>
        <v>115</v>
      </c>
      <c r="I475" s="143">
        <f t="shared" si="23"/>
        <v>23</v>
      </c>
      <c r="J475" s="57"/>
      <c r="K475" s="58"/>
      <c r="L475" s="58"/>
      <c r="M475" s="59"/>
      <c r="N475" s="59"/>
      <c r="O475" s="59"/>
      <c r="P475" s="59"/>
      <c r="Q475" s="59"/>
      <c r="R475" s="59"/>
      <c r="S475" s="58"/>
      <c r="T475" s="58"/>
      <c r="U475" s="58"/>
      <c r="V475" s="59"/>
      <c r="W475" s="59"/>
      <c r="X475" s="59"/>
      <c r="Y475" s="59"/>
      <c r="Z475" s="59"/>
      <c r="AA475" s="59"/>
      <c r="AB475" s="59"/>
      <c r="AC475" s="59"/>
      <c r="AD475" s="59"/>
      <c r="AE475" s="150"/>
      <c r="AF475" s="59"/>
      <c r="AG475" s="59"/>
      <c r="AH475" s="59"/>
      <c r="AI475" s="59"/>
      <c r="AJ475" s="59"/>
    </row>
    <row r="476" spans="1:36" s="60" customFormat="1" ht="12.75" customHeight="1" x14ac:dyDescent="0.2">
      <c r="A476" s="108">
        <v>470</v>
      </c>
      <c r="B476" s="71" t="s">
        <v>111</v>
      </c>
      <c r="C476" s="83" t="s">
        <v>130</v>
      </c>
      <c r="D476" s="74" t="s">
        <v>553</v>
      </c>
      <c r="E476" s="75">
        <v>16.146999999999998</v>
      </c>
      <c r="F476" s="62" t="s">
        <v>249</v>
      </c>
      <c r="G476" s="61">
        <v>46</v>
      </c>
      <c r="H476" s="121">
        <f t="shared" si="22"/>
        <v>742.76199999999994</v>
      </c>
      <c r="I476" s="143">
        <f t="shared" si="23"/>
        <v>148.55240000000001</v>
      </c>
      <c r="J476" s="57"/>
      <c r="K476" s="58"/>
      <c r="L476" s="58"/>
      <c r="M476" s="59"/>
      <c r="N476" s="59"/>
      <c r="O476" s="59"/>
      <c r="P476" s="59"/>
      <c r="Q476" s="59"/>
      <c r="R476" s="59"/>
      <c r="S476" s="58"/>
      <c r="T476" s="58"/>
      <c r="U476" s="58"/>
      <c r="V476" s="59"/>
      <c r="W476" s="59"/>
      <c r="X476" s="59"/>
      <c r="Y476" s="59"/>
      <c r="Z476" s="59"/>
      <c r="AA476" s="59"/>
      <c r="AB476" s="59"/>
      <c r="AC476" s="59"/>
      <c r="AD476" s="59"/>
      <c r="AE476" s="150"/>
      <c r="AF476" s="59"/>
      <c r="AG476" s="59"/>
      <c r="AH476" s="59"/>
      <c r="AI476" s="59"/>
      <c r="AJ476" s="59"/>
    </row>
    <row r="477" spans="1:36" s="60" customFormat="1" ht="12.75" customHeight="1" x14ac:dyDescent="0.2">
      <c r="A477" s="108">
        <v>471</v>
      </c>
      <c r="B477" s="71" t="s">
        <v>111</v>
      </c>
      <c r="C477" s="83" t="s">
        <v>130</v>
      </c>
      <c r="D477" s="74" t="s">
        <v>550</v>
      </c>
      <c r="E477" s="75">
        <v>4.1529999999999996</v>
      </c>
      <c r="F477" s="62" t="s">
        <v>249</v>
      </c>
      <c r="G477" s="61">
        <v>46</v>
      </c>
      <c r="H477" s="121">
        <f t="shared" si="22"/>
        <v>191.03799999999998</v>
      </c>
      <c r="I477" s="143">
        <f t="shared" si="23"/>
        <v>38.207599999999999</v>
      </c>
      <c r="J477" s="57"/>
      <c r="K477" s="58"/>
      <c r="L477" s="58"/>
      <c r="M477" s="59"/>
      <c r="N477" s="59"/>
      <c r="O477" s="59"/>
      <c r="P477" s="59"/>
      <c r="Q477" s="59"/>
      <c r="R477" s="59"/>
      <c r="S477" s="58"/>
      <c r="T477" s="58"/>
      <c r="U477" s="58"/>
      <c r="V477" s="59"/>
      <c r="W477" s="59"/>
      <c r="X477" s="59"/>
      <c r="Y477" s="59"/>
      <c r="Z477" s="59"/>
      <c r="AA477" s="59"/>
      <c r="AB477" s="59"/>
      <c r="AC477" s="59"/>
      <c r="AD477" s="59"/>
      <c r="AE477" s="150"/>
      <c r="AF477" s="59"/>
      <c r="AG477" s="59"/>
      <c r="AH477" s="59"/>
      <c r="AI477" s="59"/>
      <c r="AJ477" s="59"/>
    </row>
    <row r="478" spans="1:36" s="60" customFormat="1" ht="12.75" customHeight="1" x14ac:dyDescent="0.2">
      <c r="A478" s="108">
        <v>472</v>
      </c>
      <c r="B478" s="71" t="s">
        <v>111</v>
      </c>
      <c r="C478" s="83" t="s">
        <v>130</v>
      </c>
      <c r="D478" s="74" t="s">
        <v>551</v>
      </c>
      <c r="E478" s="75">
        <v>2</v>
      </c>
      <c r="F478" s="62" t="s">
        <v>249</v>
      </c>
      <c r="G478" s="61">
        <v>46</v>
      </c>
      <c r="H478" s="121">
        <f t="shared" si="22"/>
        <v>92</v>
      </c>
      <c r="I478" s="143">
        <f t="shared" si="23"/>
        <v>18.400000000000002</v>
      </c>
      <c r="J478" s="57"/>
      <c r="K478" s="58"/>
      <c r="L478" s="58"/>
      <c r="M478" s="59"/>
      <c r="N478" s="59"/>
      <c r="O478" s="59"/>
      <c r="P478" s="59"/>
      <c r="Q478" s="59"/>
      <c r="R478" s="59"/>
      <c r="S478" s="58"/>
      <c r="T478" s="58"/>
      <c r="U478" s="58"/>
      <c r="V478" s="59"/>
      <c r="W478" s="59"/>
      <c r="X478" s="59"/>
      <c r="Y478" s="59"/>
      <c r="Z478" s="59"/>
      <c r="AA478" s="59"/>
      <c r="AB478" s="59"/>
      <c r="AC478" s="59"/>
      <c r="AD478" s="59"/>
      <c r="AE478" s="150"/>
      <c r="AF478" s="59"/>
      <c r="AG478" s="59"/>
      <c r="AH478" s="59"/>
      <c r="AI478" s="59"/>
      <c r="AJ478" s="59"/>
    </row>
    <row r="479" spans="1:36" s="60" customFormat="1" ht="12.75" customHeight="1" x14ac:dyDescent="0.2">
      <c r="A479" s="108">
        <v>473</v>
      </c>
      <c r="B479" s="71" t="s">
        <v>111</v>
      </c>
      <c r="C479" s="83" t="s">
        <v>130</v>
      </c>
      <c r="D479" s="74" t="s">
        <v>552</v>
      </c>
      <c r="E479" s="75">
        <v>1.833</v>
      </c>
      <c r="F479" s="62" t="s">
        <v>249</v>
      </c>
      <c r="G479" s="61">
        <v>46</v>
      </c>
      <c r="H479" s="121">
        <f t="shared" si="22"/>
        <v>84.317999999999998</v>
      </c>
      <c r="I479" s="143">
        <f t="shared" si="23"/>
        <v>16.863600000000002</v>
      </c>
      <c r="J479" s="57"/>
      <c r="K479" s="58"/>
      <c r="L479" s="58"/>
      <c r="M479" s="59"/>
      <c r="N479" s="59"/>
      <c r="O479" s="59"/>
      <c r="P479" s="59"/>
      <c r="Q479" s="59"/>
      <c r="R479" s="59"/>
      <c r="S479" s="58"/>
      <c r="T479" s="58"/>
      <c r="U479" s="58"/>
      <c r="V479" s="59"/>
      <c r="W479" s="59"/>
      <c r="X479" s="59"/>
      <c r="Y479" s="59"/>
      <c r="Z479" s="59"/>
      <c r="AA479" s="59"/>
      <c r="AB479" s="59"/>
      <c r="AC479" s="59"/>
      <c r="AD479" s="59"/>
      <c r="AE479" s="150"/>
      <c r="AF479" s="59"/>
      <c r="AG479" s="59"/>
      <c r="AH479" s="59"/>
      <c r="AI479" s="59"/>
      <c r="AJ479" s="59"/>
    </row>
    <row r="480" spans="1:36" s="60" customFormat="1" ht="12.75" customHeight="1" x14ac:dyDescent="0.2">
      <c r="A480" s="108">
        <v>474</v>
      </c>
      <c r="B480" s="71" t="s">
        <v>111</v>
      </c>
      <c r="C480" s="83" t="s">
        <v>130</v>
      </c>
      <c r="D480" s="74" t="s">
        <v>554</v>
      </c>
      <c r="E480" s="75">
        <v>5</v>
      </c>
      <c r="F480" s="62" t="s">
        <v>270</v>
      </c>
      <c r="G480" s="61">
        <v>46</v>
      </c>
      <c r="H480" s="121">
        <f t="shared" si="22"/>
        <v>230</v>
      </c>
      <c r="I480" s="143">
        <f t="shared" si="23"/>
        <v>46</v>
      </c>
      <c r="J480" s="57"/>
      <c r="K480" s="58"/>
      <c r="L480" s="58"/>
      <c r="M480" s="59"/>
      <c r="N480" s="59"/>
      <c r="O480" s="59"/>
      <c r="P480" s="59"/>
      <c r="Q480" s="59"/>
      <c r="R480" s="59"/>
      <c r="S480" s="58"/>
      <c r="T480" s="58"/>
      <c r="U480" s="58"/>
      <c r="V480" s="59"/>
      <c r="W480" s="59"/>
      <c r="X480" s="59"/>
      <c r="Y480" s="59"/>
      <c r="Z480" s="59"/>
      <c r="AA480" s="59"/>
      <c r="AB480" s="59"/>
      <c r="AC480" s="59"/>
      <c r="AD480" s="59"/>
      <c r="AE480" s="150"/>
      <c r="AF480" s="59"/>
      <c r="AG480" s="59"/>
      <c r="AH480" s="59"/>
      <c r="AI480" s="59"/>
      <c r="AJ480" s="59"/>
    </row>
    <row r="481" spans="1:36" s="60" customFormat="1" ht="12.75" customHeight="1" x14ac:dyDescent="0.2">
      <c r="A481" s="108">
        <v>475</v>
      </c>
      <c r="B481" s="71" t="s">
        <v>111</v>
      </c>
      <c r="C481" s="83" t="s">
        <v>130</v>
      </c>
      <c r="D481" s="74" t="s">
        <v>555</v>
      </c>
      <c r="E481" s="75">
        <v>9.9979999999999993</v>
      </c>
      <c r="F481" s="62" t="s">
        <v>249</v>
      </c>
      <c r="G481" s="61">
        <v>46</v>
      </c>
      <c r="H481" s="121">
        <f t="shared" si="22"/>
        <v>459.90799999999996</v>
      </c>
      <c r="I481" s="143">
        <f t="shared" si="23"/>
        <v>91.9816</v>
      </c>
      <c r="J481" s="57"/>
      <c r="K481" s="58"/>
      <c r="L481" s="58"/>
      <c r="M481" s="59"/>
      <c r="N481" s="59"/>
      <c r="O481" s="59"/>
      <c r="P481" s="59"/>
      <c r="Q481" s="59"/>
      <c r="R481" s="59"/>
      <c r="S481" s="58"/>
      <c r="T481" s="58"/>
      <c r="U481" s="58"/>
      <c r="V481" s="59"/>
      <c r="W481" s="59"/>
      <c r="X481" s="59"/>
      <c r="Y481" s="59"/>
      <c r="Z481" s="59"/>
      <c r="AA481" s="59"/>
      <c r="AB481" s="59"/>
      <c r="AC481" s="59"/>
      <c r="AD481" s="59"/>
      <c r="AE481" s="150"/>
      <c r="AF481" s="59"/>
      <c r="AG481" s="59"/>
      <c r="AH481" s="59"/>
      <c r="AI481" s="59"/>
      <c r="AJ481" s="59"/>
    </row>
    <row r="482" spans="1:36" s="60" customFormat="1" ht="12.75" customHeight="1" x14ac:dyDescent="0.2">
      <c r="A482" s="108">
        <v>476</v>
      </c>
      <c r="B482" s="71" t="s">
        <v>111</v>
      </c>
      <c r="C482" s="83" t="s">
        <v>130</v>
      </c>
      <c r="D482" s="74" t="s">
        <v>567</v>
      </c>
      <c r="E482" s="75">
        <v>12.098000000000001</v>
      </c>
      <c r="F482" s="62" t="s">
        <v>249</v>
      </c>
      <c r="G482" s="61">
        <v>46</v>
      </c>
      <c r="H482" s="121">
        <f t="shared" si="22"/>
        <v>556.50800000000004</v>
      </c>
      <c r="I482" s="143">
        <f t="shared" si="23"/>
        <v>111.30160000000001</v>
      </c>
      <c r="J482" s="57"/>
      <c r="K482" s="58"/>
      <c r="L482" s="58"/>
      <c r="M482" s="59"/>
      <c r="N482" s="59"/>
      <c r="O482" s="59"/>
      <c r="P482" s="59"/>
      <c r="Q482" s="59"/>
      <c r="R482" s="59"/>
      <c r="S482" s="58"/>
      <c r="T482" s="58"/>
      <c r="U482" s="58"/>
      <c r="V482" s="59"/>
      <c r="W482" s="59"/>
      <c r="X482" s="59"/>
      <c r="Y482" s="59"/>
      <c r="Z482" s="59"/>
      <c r="AA482" s="59"/>
      <c r="AB482" s="59"/>
      <c r="AC482" s="59"/>
      <c r="AD482" s="59"/>
      <c r="AE482" s="150"/>
      <c r="AF482" s="59"/>
      <c r="AG482" s="59"/>
      <c r="AH482" s="59"/>
      <c r="AI482" s="59"/>
      <c r="AJ482" s="59"/>
    </row>
    <row r="483" spans="1:36" s="60" customFormat="1" ht="12.75" customHeight="1" x14ac:dyDescent="0.2">
      <c r="A483" s="108">
        <v>477</v>
      </c>
      <c r="B483" s="71" t="s">
        <v>111</v>
      </c>
      <c r="C483" s="83" t="s">
        <v>130</v>
      </c>
      <c r="D483" s="74" t="s">
        <v>569</v>
      </c>
      <c r="E483" s="75">
        <v>6.5190000000000001</v>
      </c>
      <c r="F483" s="62" t="s">
        <v>249</v>
      </c>
      <c r="G483" s="61">
        <v>46</v>
      </c>
      <c r="H483" s="121">
        <f t="shared" si="22"/>
        <v>299.87400000000002</v>
      </c>
      <c r="I483" s="143">
        <f t="shared" si="23"/>
        <v>59.974800000000009</v>
      </c>
      <c r="J483" s="57"/>
      <c r="K483" s="58"/>
      <c r="L483" s="58"/>
      <c r="M483" s="59"/>
      <c r="N483" s="59"/>
      <c r="O483" s="59"/>
      <c r="P483" s="59"/>
      <c r="Q483" s="59"/>
      <c r="R483" s="59"/>
      <c r="S483" s="58"/>
      <c r="T483" s="58"/>
      <c r="U483" s="58"/>
      <c r="V483" s="59"/>
      <c r="W483" s="59"/>
      <c r="X483" s="59"/>
      <c r="Y483" s="59"/>
      <c r="Z483" s="59"/>
      <c r="AA483" s="59"/>
      <c r="AB483" s="59"/>
      <c r="AC483" s="59"/>
      <c r="AD483" s="59"/>
      <c r="AE483" s="150"/>
      <c r="AF483" s="59"/>
      <c r="AG483" s="59"/>
      <c r="AH483" s="59"/>
      <c r="AI483" s="59"/>
      <c r="AJ483" s="59"/>
    </row>
    <row r="484" spans="1:36" s="60" customFormat="1" ht="12.75" customHeight="1" x14ac:dyDescent="0.2">
      <c r="A484" s="108">
        <v>478</v>
      </c>
      <c r="B484" s="71" t="s">
        <v>111</v>
      </c>
      <c r="C484" s="83" t="s">
        <v>130</v>
      </c>
      <c r="D484" s="74" t="s">
        <v>886</v>
      </c>
      <c r="E484" s="75">
        <v>7.0739999999999998</v>
      </c>
      <c r="F484" s="62" t="s">
        <v>249</v>
      </c>
      <c r="G484" s="61">
        <v>46</v>
      </c>
      <c r="H484" s="121">
        <f t="shared" si="22"/>
        <v>325.404</v>
      </c>
      <c r="I484" s="143">
        <f t="shared" si="23"/>
        <v>65.080799999999996</v>
      </c>
      <c r="J484" s="57"/>
      <c r="K484" s="58"/>
      <c r="L484" s="58"/>
      <c r="M484" s="59"/>
      <c r="N484" s="59"/>
      <c r="O484" s="59"/>
      <c r="P484" s="59"/>
      <c r="Q484" s="59"/>
      <c r="R484" s="59"/>
      <c r="S484" s="58"/>
      <c r="T484" s="58"/>
      <c r="U484" s="58"/>
      <c r="V484" s="59"/>
      <c r="W484" s="59"/>
      <c r="X484" s="59"/>
      <c r="Y484" s="59"/>
      <c r="Z484" s="59"/>
      <c r="AA484" s="59"/>
      <c r="AB484" s="59"/>
      <c r="AC484" s="59"/>
      <c r="AD484" s="59"/>
      <c r="AE484" s="150"/>
      <c r="AF484" s="59"/>
      <c r="AG484" s="59"/>
      <c r="AH484" s="59"/>
      <c r="AI484" s="59"/>
      <c r="AJ484" s="59"/>
    </row>
    <row r="485" spans="1:36" s="60" customFormat="1" ht="12.75" customHeight="1" x14ac:dyDescent="0.2">
      <c r="A485" s="108">
        <v>479</v>
      </c>
      <c r="B485" s="71" t="s">
        <v>111</v>
      </c>
      <c r="C485" s="83" t="s">
        <v>130</v>
      </c>
      <c r="D485" s="74" t="s">
        <v>568</v>
      </c>
      <c r="E485" s="75">
        <v>2.9990000000000001</v>
      </c>
      <c r="F485" s="62" t="s">
        <v>249</v>
      </c>
      <c r="G485" s="61">
        <v>46</v>
      </c>
      <c r="H485" s="121">
        <f t="shared" si="22"/>
        <v>137.95400000000001</v>
      </c>
      <c r="I485" s="143">
        <f t="shared" si="23"/>
        <v>27.590800000000002</v>
      </c>
      <c r="J485" s="57"/>
      <c r="K485" s="58"/>
      <c r="L485" s="58"/>
      <c r="M485" s="59"/>
      <c r="N485" s="59"/>
      <c r="O485" s="59"/>
      <c r="P485" s="59"/>
      <c r="Q485" s="59"/>
      <c r="R485" s="59"/>
      <c r="S485" s="58"/>
      <c r="T485" s="58"/>
      <c r="U485" s="58"/>
      <c r="V485" s="59"/>
      <c r="W485" s="59"/>
      <c r="X485" s="59"/>
      <c r="Y485" s="59"/>
      <c r="Z485" s="59"/>
      <c r="AA485" s="59"/>
      <c r="AB485" s="59"/>
      <c r="AC485" s="59"/>
      <c r="AD485" s="59"/>
      <c r="AE485" s="150"/>
      <c r="AF485" s="59"/>
      <c r="AG485" s="59"/>
      <c r="AH485" s="59"/>
      <c r="AI485" s="59"/>
      <c r="AJ485" s="59"/>
    </row>
    <row r="486" spans="1:36" s="60" customFormat="1" ht="12.75" customHeight="1" x14ac:dyDescent="0.2">
      <c r="A486" s="108">
        <v>480</v>
      </c>
      <c r="B486" s="71" t="s">
        <v>111</v>
      </c>
      <c r="C486" s="83" t="s">
        <v>130</v>
      </c>
      <c r="D486" s="74" t="s">
        <v>556</v>
      </c>
      <c r="E486" s="75">
        <v>5.0010000000000003</v>
      </c>
      <c r="F486" s="62" t="s">
        <v>271</v>
      </c>
      <c r="G486" s="61">
        <v>46</v>
      </c>
      <c r="H486" s="121">
        <f t="shared" si="22"/>
        <v>230.04600000000002</v>
      </c>
      <c r="I486" s="143">
        <f t="shared" si="23"/>
        <v>46.009200000000007</v>
      </c>
      <c r="J486" s="57"/>
      <c r="K486" s="58"/>
      <c r="L486" s="58"/>
      <c r="M486" s="59"/>
      <c r="N486" s="59"/>
      <c r="O486" s="59"/>
      <c r="P486" s="59"/>
      <c r="Q486" s="59"/>
      <c r="R486" s="59"/>
      <c r="S486" s="58"/>
      <c r="T486" s="58"/>
      <c r="U486" s="58"/>
      <c r="V486" s="59"/>
      <c r="W486" s="59"/>
      <c r="X486" s="59"/>
      <c r="Y486" s="59"/>
      <c r="Z486" s="59"/>
      <c r="AA486" s="59"/>
      <c r="AB486" s="59"/>
      <c r="AC486" s="59"/>
      <c r="AD486" s="59"/>
      <c r="AE486" s="150"/>
      <c r="AF486" s="59"/>
      <c r="AG486" s="59"/>
      <c r="AH486" s="59"/>
      <c r="AI486" s="59"/>
      <c r="AJ486" s="59"/>
    </row>
    <row r="487" spans="1:36" s="60" customFormat="1" ht="12.75" customHeight="1" x14ac:dyDescent="0.2">
      <c r="A487" s="108">
        <v>481</v>
      </c>
      <c r="B487" s="71" t="s">
        <v>111</v>
      </c>
      <c r="C487" s="83" t="s">
        <v>130</v>
      </c>
      <c r="D487" s="74" t="s">
        <v>557</v>
      </c>
      <c r="E487" s="75">
        <v>4</v>
      </c>
      <c r="F487" s="62" t="s">
        <v>271</v>
      </c>
      <c r="G487" s="61">
        <v>46</v>
      </c>
      <c r="H487" s="121">
        <f t="shared" si="22"/>
        <v>184</v>
      </c>
      <c r="I487" s="143">
        <f t="shared" si="23"/>
        <v>36.800000000000004</v>
      </c>
      <c r="J487" s="57"/>
      <c r="K487" s="58"/>
      <c r="L487" s="58"/>
      <c r="M487" s="59"/>
      <c r="N487" s="59"/>
      <c r="O487" s="59"/>
      <c r="P487" s="59"/>
      <c r="Q487" s="59"/>
      <c r="R487" s="59"/>
      <c r="S487" s="58"/>
      <c r="T487" s="58"/>
      <c r="U487" s="58"/>
      <c r="V487" s="59"/>
      <c r="W487" s="59"/>
      <c r="X487" s="59"/>
      <c r="Y487" s="59"/>
      <c r="Z487" s="59"/>
      <c r="AA487" s="59"/>
      <c r="AB487" s="59"/>
      <c r="AC487" s="59"/>
      <c r="AD487" s="59"/>
      <c r="AE487" s="150"/>
      <c r="AF487" s="59"/>
      <c r="AG487" s="59"/>
      <c r="AH487" s="59"/>
      <c r="AI487" s="59"/>
      <c r="AJ487" s="59"/>
    </row>
    <row r="488" spans="1:36" s="60" customFormat="1" ht="12.75" customHeight="1" x14ac:dyDescent="0.2">
      <c r="A488" s="108">
        <v>482</v>
      </c>
      <c r="B488" s="71" t="s">
        <v>111</v>
      </c>
      <c r="C488" s="83" t="s">
        <v>130</v>
      </c>
      <c r="D488" s="74" t="s">
        <v>558</v>
      </c>
      <c r="E488" s="75">
        <v>143.92699999999999</v>
      </c>
      <c r="F488" s="62" t="s">
        <v>271</v>
      </c>
      <c r="G488" s="61">
        <v>46</v>
      </c>
      <c r="H488" s="121">
        <f t="shared" si="22"/>
        <v>6620.6419999999998</v>
      </c>
      <c r="I488" s="143">
        <f t="shared" si="23"/>
        <v>1324.1284000000001</v>
      </c>
      <c r="J488" s="57"/>
      <c r="K488" s="58"/>
      <c r="L488" s="58"/>
      <c r="M488" s="59"/>
      <c r="N488" s="59"/>
      <c r="O488" s="59"/>
      <c r="P488" s="59"/>
      <c r="Q488" s="59"/>
      <c r="R488" s="59"/>
      <c r="S488" s="58"/>
      <c r="T488" s="58"/>
      <c r="U488" s="58"/>
      <c r="V488" s="59"/>
      <c r="W488" s="59"/>
      <c r="X488" s="59"/>
      <c r="Y488" s="59"/>
      <c r="Z488" s="59"/>
      <c r="AA488" s="59"/>
      <c r="AB488" s="59"/>
      <c r="AC488" s="59"/>
      <c r="AD488" s="59"/>
      <c r="AE488" s="150"/>
      <c r="AF488" s="59"/>
      <c r="AG488" s="59"/>
      <c r="AH488" s="59"/>
      <c r="AI488" s="59"/>
      <c r="AJ488" s="59"/>
    </row>
    <row r="489" spans="1:36" s="60" customFormat="1" ht="12.75" customHeight="1" x14ac:dyDescent="0.2">
      <c r="A489" s="108">
        <v>483</v>
      </c>
      <c r="B489" s="71" t="s">
        <v>111</v>
      </c>
      <c r="C489" s="57" t="s">
        <v>130</v>
      </c>
      <c r="D489" s="74" t="s">
        <v>559</v>
      </c>
      <c r="E489" s="75">
        <v>140.87200000000001</v>
      </c>
      <c r="F489" s="62" t="s">
        <v>271</v>
      </c>
      <c r="G489" s="61">
        <v>46</v>
      </c>
      <c r="H489" s="121">
        <f t="shared" si="22"/>
        <v>6480.112000000001</v>
      </c>
      <c r="I489" s="143">
        <f t="shared" si="23"/>
        <v>1296.0224000000003</v>
      </c>
      <c r="J489" s="57"/>
      <c r="K489" s="58"/>
      <c r="L489" s="58"/>
      <c r="M489" s="59"/>
      <c r="N489" s="59"/>
      <c r="O489" s="59"/>
      <c r="P489" s="59"/>
      <c r="Q489" s="59"/>
      <c r="R489" s="59"/>
      <c r="S489" s="58"/>
      <c r="T489" s="58"/>
      <c r="U489" s="58"/>
      <c r="V489" s="59"/>
      <c r="W489" s="59"/>
      <c r="X489" s="59"/>
      <c r="Y489" s="59"/>
      <c r="Z489" s="59"/>
      <c r="AA489" s="59"/>
      <c r="AB489" s="59"/>
      <c r="AC489" s="59"/>
      <c r="AD489" s="59"/>
      <c r="AE489" s="150"/>
      <c r="AF489" s="59"/>
      <c r="AG489" s="59"/>
      <c r="AH489" s="59"/>
      <c r="AI489" s="59"/>
      <c r="AJ489" s="59"/>
    </row>
    <row r="490" spans="1:36" s="60" customFormat="1" ht="12.75" customHeight="1" x14ac:dyDescent="0.2">
      <c r="A490" s="108">
        <v>484</v>
      </c>
      <c r="B490" s="71" t="s">
        <v>111</v>
      </c>
      <c r="C490" s="57" t="s">
        <v>130</v>
      </c>
      <c r="D490" s="74" t="s">
        <v>560</v>
      </c>
      <c r="E490" s="75">
        <v>0.5</v>
      </c>
      <c r="F490" s="62" t="s">
        <v>271</v>
      </c>
      <c r="G490" s="61">
        <v>46</v>
      </c>
      <c r="H490" s="121">
        <f t="shared" si="22"/>
        <v>23</v>
      </c>
      <c r="I490" s="143">
        <f t="shared" si="23"/>
        <v>4.6000000000000005</v>
      </c>
      <c r="J490" s="57"/>
      <c r="K490" s="58"/>
      <c r="L490" s="58"/>
      <c r="M490" s="59"/>
      <c r="N490" s="59"/>
      <c r="O490" s="59"/>
      <c r="P490" s="59"/>
      <c r="Q490" s="59"/>
      <c r="R490" s="59"/>
      <c r="S490" s="58"/>
      <c r="T490" s="58"/>
      <c r="U490" s="58"/>
      <c r="V490" s="59"/>
      <c r="W490" s="59"/>
      <c r="X490" s="59"/>
      <c r="Y490" s="59"/>
      <c r="Z490" s="59"/>
      <c r="AA490" s="59"/>
      <c r="AB490" s="59"/>
      <c r="AC490" s="59"/>
      <c r="AD490" s="59"/>
      <c r="AE490" s="150"/>
      <c r="AF490" s="59"/>
      <c r="AG490" s="59"/>
      <c r="AH490" s="59"/>
      <c r="AI490" s="59"/>
      <c r="AJ490" s="59"/>
    </row>
    <row r="491" spans="1:36" s="60" customFormat="1" ht="12.75" customHeight="1" x14ac:dyDescent="0.2">
      <c r="A491" s="108">
        <v>485</v>
      </c>
      <c r="B491" s="71" t="s">
        <v>111</v>
      </c>
      <c r="C491" s="57" t="s">
        <v>130</v>
      </c>
      <c r="D491" s="87" t="s">
        <v>561</v>
      </c>
      <c r="E491" s="75">
        <v>0.999</v>
      </c>
      <c r="F491" s="62" t="s">
        <v>271</v>
      </c>
      <c r="G491" s="61">
        <v>46</v>
      </c>
      <c r="H491" s="121">
        <f t="shared" si="22"/>
        <v>45.954000000000001</v>
      </c>
      <c r="I491" s="143">
        <f t="shared" si="23"/>
        <v>9.1908000000000012</v>
      </c>
      <c r="J491" s="57"/>
      <c r="K491" s="58"/>
      <c r="L491" s="58"/>
      <c r="M491" s="59"/>
      <c r="N491" s="59"/>
      <c r="O491" s="59"/>
      <c r="P491" s="59"/>
      <c r="Q491" s="59"/>
      <c r="R491" s="59"/>
      <c r="S491" s="58"/>
      <c r="T491" s="58"/>
      <c r="U491" s="58"/>
      <c r="V491" s="59"/>
      <c r="W491" s="59"/>
      <c r="X491" s="59"/>
      <c r="Y491" s="59"/>
      <c r="Z491" s="59"/>
      <c r="AA491" s="59"/>
      <c r="AB491" s="59"/>
      <c r="AC491" s="59"/>
      <c r="AD491" s="59"/>
      <c r="AE491" s="150"/>
      <c r="AF491" s="59"/>
      <c r="AG491" s="59"/>
      <c r="AH491" s="59"/>
      <c r="AI491" s="59"/>
      <c r="AJ491" s="59"/>
    </row>
    <row r="492" spans="1:36" s="60" customFormat="1" ht="12.75" customHeight="1" x14ac:dyDescent="0.2">
      <c r="A492" s="108">
        <v>486</v>
      </c>
      <c r="B492" s="71" t="s">
        <v>111</v>
      </c>
      <c r="C492" s="57" t="s">
        <v>130</v>
      </c>
      <c r="D492" s="74" t="s">
        <v>562</v>
      </c>
      <c r="E492" s="75">
        <v>3</v>
      </c>
      <c r="F492" s="62" t="s">
        <v>271</v>
      </c>
      <c r="G492" s="61">
        <v>46</v>
      </c>
      <c r="H492" s="121">
        <f t="shared" si="22"/>
        <v>138</v>
      </c>
      <c r="I492" s="143">
        <f t="shared" si="23"/>
        <v>27.6</v>
      </c>
      <c r="J492" s="57"/>
      <c r="K492" s="58"/>
      <c r="L492" s="58"/>
      <c r="M492" s="59"/>
      <c r="N492" s="59"/>
      <c r="O492" s="59"/>
      <c r="P492" s="59"/>
      <c r="Q492" s="59"/>
      <c r="R492" s="59"/>
      <c r="S492" s="58"/>
      <c r="T492" s="58"/>
      <c r="U492" s="58"/>
      <c r="V492" s="59"/>
      <c r="W492" s="59"/>
      <c r="X492" s="59"/>
      <c r="Y492" s="59"/>
      <c r="Z492" s="59"/>
      <c r="AA492" s="59"/>
      <c r="AB492" s="59"/>
      <c r="AC492" s="59"/>
      <c r="AD492" s="59"/>
      <c r="AE492" s="150"/>
      <c r="AF492" s="59"/>
      <c r="AG492" s="59"/>
      <c r="AH492" s="59"/>
      <c r="AI492" s="59"/>
      <c r="AJ492" s="59"/>
    </row>
    <row r="493" spans="1:36" s="60" customFormat="1" ht="12.75" customHeight="1" x14ac:dyDescent="0.2">
      <c r="A493" s="108">
        <v>487</v>
      </c>
      <c r="B493" s="71" t="s">
        <v>111</v>
      </c>
      <c r="C493" s="57" t="s">
        <v>130</v>
      </c>
      <c r="D493" s="74" t="s">
        <v>563</v>
      </c>
      <c r="E493" s="75">
        <v>3.0510000000000002</v>
      </c>
      <c r="F493" s="62" t="s">
        <v>271</v>
      </c>
      <c r="G493" s="61">
        <v>46</v>
      </c>
      <c r="H493" s="121">
        <f t="shared" si="22"/>
        <v>140.346</v>
      </c>
      <c r="I493" s="143">
        <f t="shared" si="23"/>
        <v>28.069200000000002</v>
      </c>
      <c r="J493" s="57"/>
      <c r="K493" s="58"/>
      <c r="L493" s="58"/>
      <c r="M493" s="59"/>
      <c r="N493" s="59"/>
      <c r="O493" s="59"/>
      <c r="P493" s="59"/>
      <c r="Q493" s="59"/>
      <c r="R493" s="59"/>
      <c r="S493" s="58"/>
      <c r="T493" s="58"/>
      <c r="U493" s="58"/>
      <c r="V493" s="59"/>
      <c r="W493" s="59"/>
      <c r="X493" s="59"/>
      <c r="Y493" s="59"/>
      <c r="Z493" s="59"/>
      <c r="AA493" s="59"/>
      <c r="AB493" s="59"/>
      <c r="AC493" s="59"/>
      <c r="AD493" s="59"/>
      <c r="AE493" s="150"/>
      <c r="AF493" s="59"/>
      <c r="AG493" s="59"/>
      <c r="AH493" s="59"/>
      <c r="AI493" s="59"/>
      <c r="AJ493" s="59"/>
    </row>
    <row r="494" spans="1:36" s="60" customFormat="1" ht="12.75" customHeight="1" x14ac:dyDescent="0.2">
      <c r="A494" s="108">
        <v>488</v>
      </c>
      <c r="B494" s="71" t="s">
        <v>111</v>
      </c>
      <c r="C494" s="57" t="s">
        <v>130</v>
      </c>
      <c r="D494" s="74" t="s">
        <v>564</v>
      </c>
      <c r="E494" s="75">
        <v>5.46</v>
      </c>
      <c r="F494" s="62" t="s">
        <v>272</v>
      </c>
      <c r="G494" s="61">
        <v>46</v>
      </c>
      <c r="H494" s="121">
        <f t="shared" si="22"/>
        <v>251.16</v>
      </c>
      <c r="I494" s="143">
        <f t="shared" si="23"/>
        <v>50.231999999999999</v>
      </c>
      <c r="J494" s="57"/>
      <c r="K494" s="58"/>
      <c r="L494" s="58"/>
      <c r="M494" s="59"/>
      <c r="N494" s="59"/>
      <c r="O494" s="59"/>
      <c r="P494" s="59"/>
      <c r="Q494" s="59"/>
      <c r="R494" s="59"/>
      <c r="S494" s="58"/>
      <c r="T494" s="58"/>
      <c r="U494" s="58"/>
      <c r="V494" s="59"/>
      <c r="W494" s="59"/>
      <c r="X494" s="59"/>
      <c r="Y494" s="59"/>
      <c r="Z494" s="59"/>
      <c r="AA494" s="59"/>
      <c r="AB494" s="59"/>
      <c r="AC494" s="59"/>
      <c r="AD494" s="59"/>
      <c r="AE494" s="150"/>
      <c r="AF494" s="59"/>
      <c r="AG494" s="59"/>
      <c r="AH494" s="59"/>
      <c r="AI494" s="59"/>
      <c r="AJ494" s="59"/>
    </row>
    <row r="495" spans="1:36" s="60" customFormat="1" ht="12.75" customHeight="1" x14ac:dyDescent="0.2">
      <c r="A495" s="108">
        <v>489</v>
      </c>
      <c r="B495" s="71" t="s">
        <v>111</v>
      </c>
      <c r="C495" s="57" t="s">
        <v>130</v>
      </c>
      <c r="D495" s="93" t="s">
        <v>780</v>
      </c>
      <c r="E495" s="106">
        <v>0.95799999999999996</v>
      </c>
      <c r="F495" s="92" t="s">
        <v>728</v>
      </c>
      <c r="G495" s="61">
        <v>46</v>
      </c>
      <c r="H495" s="121">
        <f t="shared" si="22"/>
        <v>44.067999999999998</v>
      </c>
      <c r="I495" s="143">
        <f t="shared" si="23"/>
        <v>8.8135999999999992</v>
      </c>
      <c r="J495" s="57"/>
      <c r="K495" s="58"/>
      <c r="L495" s="58"/>
      <c r="M495" s="59"/>
      <c r="N495" s="59"/>
      <c r="O495" s="59"/>
      <c r="P495" s="59"/>
      <c r="Q495" s="59"/>
      <c r="R495" s="59"/>
      <c r="S495" s="58"/>
      <c r="T495" s="58"/>
      <c r="U495" s="58"/>
      <c r="V495" s="59"/>
      <c r="W495" s="59"/>
      <c r="X495" s="59"/>
      <c r="Y495" s="59"/>
      <c r="Z495" s="59"/>
      <c r="AA495" s="59"/>
      <c r="AB495" s="59"/>
      <c r="AC495" s="59"/>
      <c r="AD495" s="59"/>
      <c r="AE495" s="150"/>
      <c r="AF495" s="59"/>
      <c r="AG495" s="59"/>
      <c r="AH495" s="59"/>
      <c r="AI495" s="59"/>
      <c r="AJ495" s="59"/>
    </row>
    <row r="496" spans="1:36" s="60" customFormat="1" ht="12.75" customHeight="1" x14ac:dyDescent="0.2">
      <c r="A496" s="108">
        <v>490</v>
      </c>
      <c r="B496" s="71" t="s">
        <v>111</v>
      </c>
      <c r="C496" s="57" t="s">
        <v>130</v>
      </c>
      <c r="D496" s="93" t="s">
        <v>781</v>
      </c>
      <c r="E496" s="106">
        <v>0.874</v>
      </c>
      <c r="F496" s="92" t="s">
        <v>728</v>
      </c>
      <c r="G496" s="61">
        <v>46</v>
      </c>
      <c r="H496" s="121">
        <f t="shared" si="22"/>
        <v>40.204000000000001</v>
      </c>
      <c r="I496" s="143">
        <f t="shared" si="23"/>
        <v>8.0408000000000008</v>
      </c>
      <c r="J496" s="57"/>
      <c r="K496" s="58"/>
      <c r="L496" s="58"/>
      <c r="M496" s="59"/>
      <c r="N496" s="59"/>
      <c r="O496" s="59"/>
      <c r="P496" s="59"/>
      <c r="Q496" s="59"/>
      <c r="R496" s="59"/>
      <c r="S496" s="58"/>
      <c r="T496" s="58"/>
      <c r="U496" s="58"/>
      <c r="V496" s="59"/>
      <c r="W496" s="59"/>
      <c r="X496" s="59"/>
      <c r="Y496" s="59"/>
      <c r="Z496" s="59"/>
      <c r="AA496" s="59"/>
      <c r="AB496" s="59"/>
      <c r="AC496" s="59"/>
      <c r="AD496" s="59"/>
      <c r="AE496" s="150"/>
      <c r="AF496" s="59"/>
      <c r="AG496" s="59"/>
      <c r="AH496" s="59"/>
      <c r="AI496" s="59"/>
      <c r="AJ496" s="59"/>
    </row>
    <row r="497" spans="1:36" s="60" customFormat="1" ht="12.75" customHeight="1" x14ac:dyDescent="0.2">
      <c r="A497" s="108">
        <v>491</v>
      </c>
      <c r="B497" s="71" t="s">
        <v>111</v>
      </c>
      <c r="C497" s="57" t="s">
        <v>130</v>
      </c>
      <c r="D497" s="93" t="s">
        <v>782</v>
      </c>
      <c r="E497" s="106">
        <v>0.874</v>
      </c>
      <c r="F497" s="92" t="s">
        <v>728</v>
      </c>
      <c r="G497" s="61">
        <v>46</v>
      </c>
      <c r="H497" s="121">
        <f t="shared" si="22"/>
        <v>40.204000000000001</v>
      </c>
      <c r="I497" s="143">
        <f t="shared" si="23"/>
        <v>8.0408000000000008</v>
      </c>
      <c r="J497" s="57"/>
      <c r="K497" s="58"/>
      <c r="L497" s="58"/>
      <c r="M497" s="59"/>
      <c r="N497" s="59"/>
      <c r="O497" s="59"/>
      <c r="P497" s="59"/>
      <c r="Q497" s="59"/>
      <c r="R497" s="59"/>
      <c r="S497" s="58"/>
      <c r="T497" s="58"/>
      <c r="U497" s="58"/>
      <c r="V497" s="59"/>
      <c r="W497" s="59"/>
      <c r="X497" s="59"/>
      <c r="Y497" s="59"/>
      <c r="Z497" s="59"/>
      <c r="AA497" s="59"/>
      <c r="AB497" s="59"/>
      <c r="AC497" s="59"/>
      <c r="AD497" s="59"/>
      <c r="AE497" s="150"/>
      <c r="AF497" s="59"/>
      <c r="AG497" s="59"/>
      <c r="AH497" s="59"/>
      <c r="AI497" s="59"/>
      <c r="AJ497" s="59"/>
    </row>
    <row r="498" spans="1:36" s="60" customFormat="1" ht="12.75" customHeight="1" x14ac:dyDescent="0.2">
      <c r="A498" s="108">
        <v>492</v>
      </c>
      <c r="B498" s="71" t="s">
        <v>111</v>
      </c>
      <c r="C498" s="62" t="s">
        <v>131</v>
      </c>
      <c r="D498" s="81" t="s">
        <v>879</v>
      </c>
      <c r="E498" s="82">
        <v>1.496</v>
      </c>
      <c r="F498" s="62" t="s">
        <v>362</v>
      </c>
      <c r="G498" s="61">
        <v>46</v>
      </c>
      <c r="H498" s="121">
        <f t="shared" si="22"/>
        <v>68.816000000000003</v>
      </c>
      <c r="I498" s="143">
        <f t="shared" si="23"/>
        <v>13.763200000000001</v>
      </c>
      <c r="J498" s="57"/>
      <c r="K498" s="58"/>
      <c r="L498" s="58"/>
      <c r="M498" s="59"/>
      <c r="N498" s="59"/>
      <c r="O498" s="59"/>
      <c r="P498" s="59"/>
      <c r="Q498" s="59"/>
      <c r="R498" s="59"/>
      <c r="S498" s="58"/>
      <c r="T498" s="58"/>
      <c r="U498" s="58"/>
      <c r="V498" s="59"/>
      <c r="W498" s="59"/>
      <c r="X498" s="59"/>
      <c r="Y498" s="59"/>
      <c r="Z498" s="59"/>
      <c r="AA498" s="59"/>
      <c r="AB498" s="59"/>
      <c r="AC498" s="59"/>
      <c r="AD498" s="59"/>
      <c r="AE498" s="150"/>
      <c r="AF498" s="59"/>
      <c r="AG498" s="59"/>
      <c r="AH498" s="59"/>
      <c r="AI498" s="59"/>
      <c r="AJ498" s="59"/>
    </row>
    <row r="499" spans="1:36" s="178" customFormat="1" ht="12.75" customHeight="1" x14ac:dyDescent="0.2">
      <c r="A499" s="108">
        <v>493</v>
      </c>
      <c r="B499" s="155" t="s">
        <v>111</v>
      </c>
      <c r="C499" s="112" t="s">
        <v>131</v>
      </c>
      <c r="D499" s="110" t="s">
        <v>941</v>
      </c>
      <c r="E499" s="111">
        <v>4</v>
      </c>
      <c r="F499" s="112" t="s">
        <v>942</v>
      </c>
      <c r="G499" s="61">
        <v>46</v>
      </c>
      <c r="H499" s="121">
        <f t="shared" si="22"/>
        <v>184</v>
      </c>
      <c r="I499" s="143">
        <f t="shared" si="23"/>
        <v>36.800000000000004</v>
      </c>
      <c r="J499" s="192"/>
      <c r="K499" s="90"/>
      <c r="L499" s="90"/>
      <c r="M499" s="91"/>
      <c r="N499" s="91"/>
      <c r="O499" s="91"/>
      <c r="P499" s="91"/>
      <c r="Q499" s="91"/>
      <c r="R499" s="91"/>
      <c r="S499" s="90"/>
      <c r="T499" s="90"/>
      <c r="U499" s="90"/>
      <c r="V499" s="91"/>
      <c r="W499" s="91"/>
      <c r="X499" s="91"/>
      <c r="Y499" s="91"/>
      <c r="Z499" s="91"/>
      <c r="AA499" s="91"/>
      <c r="AB499" s="91"/>
      <c r="AC499" s="91"/>
      <c r="AD499" s="91"/>
      <c r="AE499" s="177"/>
      <c r="AF499" s="91"/>
      <c r="AG499" s="91"/>
      <c r="AH499" s="91"/>
      <c r="AI499" s="91"/>
      <c r="AJ499" s="91"/>
    </row>
    <row r="500" spans="1:36" s="60" customFormat="1" ht="12.75" customHeight="1" x14ac:dyDescent="0.2">
      <c r="A500" s="108">
        <v>494</v>
      </c>
      <c r="B500" s="71" t="s">
        <v>111</v>
      </c>
      <c r="C500" s="62" t="s">
        <v>131</v>
      </c>
      <c r="D500" s="64" t="s">
        <v>888</v>
      </c>
      <c r="E500" s="65">
        <v>2.5009999999999999</v>
      </c>
      <c r="F500" s="86" t="s">
        <v>293</v>
      </c>
      <c r="G500" s="61">
        <v>46</v>
      </c>
      <c r="H500" s="121">
        <f t="shared" si="22"/>
        <v>115.04599999999999</v>
      </c>
      <c r="I500" s="143">
        <f t="shared" si="23"/>
        <v>23.0092</v>
      </c>
      <c r="J500" s="57"/>
      <c r="K500" s="58"/>
      <c r="L500" s="58"/>
      <c r="M500" s="59"/>
      <c r="N500" s="59"/>
      <c r="O500" s="59"/>
      <c r="P500" s="59"/>
      <c r="Q500" s="59"/>
      <c r="R500" s="59"/>
      <c r="S500" s="58"/>
      <c r="T500" s="58"/>
      <c r="U500" s="58"/>
      <c r="V500" s="59"/>
      <c r="W500" s="59"/>
      <c r="X500" s="59"/>
      <c r="Y500" s="59"/>
      <c r="Z500" s="59"/>
      <c r="AA500" s="59"/>
      <c r="AB500" s="59"/>
      <c r="AC500" s="59"/>
      <c r="AD500" s="59"/>
      <c r="AE500" s="150"/>
      <c r="AF500" s="59"/>
      <c r="AG500" s="59"/>
      <c r="AH500" s="59"/>
      <c r="AI500" s="59"/>
      <c r="AJ500" s="59"/>
    </row>
    <row r="501" spans="1:36" s="60" customFormat="1" ht="12.75" customHeight="1" x14ac:dyDescent="0.2">
      <c r="A501" s="108">
        <v>495</v>
      </c>
      <c r="B501" s="95" t="s">
        <v>111</v>
      </c>
      <c r="C501" s="98" t="s">
        <v>131</v>
      </c>
      <c r="D501" s="100" t="s">
        <v>889</v>
      </c>
      <c r="E501" s="101">
        <v>4.0990000000000002</v>
      </c>
      <c r="F501" s="105" t="s">
        <v>293</v>
      </c>
      <c r="G501" s="61">
        <v>46</v>
      </c>
      <c r="H501" s="121">
        <f t="shared" si="22"/>
        <v>188.554</v>
      </c>
      <c r="I501" s="143">
        <f t="shared" si="23"/>
        <v>37.710799999999999</v>
      </c>
      <c r="J501" s="57"/>
      <c r="K501" s="58"/>
      <c r="L501" s="58"/>
      <c r="M501" s="59"/>
      <c r="N501" s="59"/>
      <c r="O501" s="59"/>
      <c r="P501" s="59"/>
      <c r="Q501" s="59"/>
      <c r="R501" s="59"/>
      <c r="S501" s="58"/>
      <c r="T501" s="58"/>
      <c r="U501" s="58"/>
      <c r="V501" s="59"/>
      <c r="W501" s="59"/>
      <c r="X501" s="59"/>
      <c r="Y501" s="59"/>
      <c r="Z501" s="59"/>
      <c r="AA501" s="59"/>
      <c r="AB501" s="59"/>
      <c r="AC501" s="59"/>
      <c r="AD501" s="59"/>
      <c r="AE501" s="150"/>
      <c r="AF501" s="59"/>
      <c r="AG501" s="59"/>
      <c r="AH501" s="59"/>
      <c r="AI501" s="59"/>
      <c r="AJ501" s="59"/>
    </row>
    <row r="502" spans="1:36" s="60" customFormat="1" ht="12.75" customHeight="1" x14ac:dyDescent="0.2">
      <c r="A502" s="108">
        <v>496</v>
      </c>
      <c r="B502" s="92" t="s">
        <v>111</v>
      </c>
      <c r="C502" s="41" t="s">
        <v>131</v>
      </c>
      <c r="D502" s="93" t="s">
        <v>890</v>
      </c>
      <c r="E502" s="106">
        <v>3.1030000000000002</v>
      </c>
      <c r="F502" s="92" t="s">
        <v>743</v>
      </c>
      <c r="G502" s="61">
        <v>46</v>
      </c>
      <c r="H502" s="121">
        <f t="shared" si="22"/>
        <v>142.738</v>
      </c>
      <c r="I502" s="143">
        <f t="shared" si="23"/>
        <v>28.547600000000003</v>
      </c>
      <c r="J502" s="57"/>
      <c r="K502" s="58"/>
      <c r="L502" s="58"/>
      <c r="M502" s="59"/>
      <c r="N502" s="59"/>
      <c r="O502" s="59"/>
      <c r="P502" s="59"/>
      <c r="Q502" s="59"/>
      <c r="R502" s="59"/>
      <c r="S502" s="58"/>
      <c r="T502" s="58"/>
      <c r="U502" s="58"/>
      <c r="V502" s="59"/>
      <c r="W502" s="59"/>
      <c r="X502" s="59"/>
      <c r="Y502" s="59"/>
      <c r="Z502" s="59"/>
      <c r="AA502" s="59"/>
      <c r="AB502" s="59"/>
      <c r="AC502" s="59"/>
      <c r="AD502" s="59"/>
      <c r="AE502" s="150"/>
      <c r="AF502" s="59"/>
      <c r="AG502" s="59"/>
      <c r="AH502" s="59"/>
      <c r="AI502" s="59"/>
      <c r="AJ502" s="59"/>
    </row>
    <row r="503" spans="1:36" s="60" customFormat="1" ht="12.75" customHeight="1" x14ac:dyDescent="0.2">
      <c r="A503" s="108">
        <v>497</v>
      </c>
      <c r="B503" s="92" t="s">
        <v>111</v>
      </c>
      <c r="C503" s="41" t="s">
        <v>131</v>
      </c>
      <c r="D503" s="93" t="s">
        <v>891</v>
      </c>
      <c r="E503" s="106">
        <v>1.542</v>
      </c>
      <c r="F503" s="92" t="s">
        <v>744</v>
      </c>
      <c r="G503" s="61">
        <v>46</v>
      </c>
      <c r="H503" s="121">
        <f t="shared" si="22"/>
        <v>70.932000000000002</v>
      </c>
      <c r="I503" s="143">
        <f t="shared" si="23"/>
        <v>14.186400000000001</v>
      </c>
      <c r="J503" s="57"/>
      <c r="K503" s="58"/>
      <c r="L503" s="58"/>
      <c r="M503" s="59"/>
      <c r="N503" s="59"/>
      <c r="O503" s="59"/>
      <c r="P503" s="59"/>
      <c r="Q503" s="59"/>
      <c r="R503" s="59"/>
      <c r="S503" s="58"/>
      <c r="T503" s="58"/>
      <c r="U503" s="58"/>
      <c r="V503" s="59"/>
      <c r="W503" s="59"/>
      <c r="X503" s="59"/>
      <c r="Y503" s="59"/>
      <c r="Z503" s="59"/>
      <c r="AA503" s="59"/>
      <c r="AB503" s="59"/>
      <c r="AC503" s="59"/>
      <c r="AD503" s="59"/>
      <c r="AE503" s="150"/>
      <c r="AF503" s="59"/>
      <c r="AG503" s="59"/>
      <c r="AH503" s="59"/>
      <c r="AI503" s="59"/>
      <c r="AJ503" s="59"/>
    </row>
    <row r="504" spans="1:36" s="60" customFormat="1" ht="12.75" customHeight="1" x14ac:dyDescent="0.2">
      <c r="A504" s="108">
        <v>498</v>
      </c>
      <c r="B504" s="92" t="s">
        <v>111</v>
      </c>
      <c r="C504" s="41" t="s">
        <v>131</v>
      </c>
      <c r="D504" s="93" t="s">
        <v>892</v>
      </c>
      <c r="E504" s="106">
        <v>2.274</v>
      </c>
      <c r="F504" s="92" t="s">
        <v>363</v>
      </c>
      <c r="G504" s="61">
        <v>46</v>
      </c>
      <c r="H504" s="121">
        <f t="shared" si="22"/>
        <v>104.604</v>
      </c>
      <c r="I504" s="143">
        <f t="shared" si="23"/>
        <v>20.9208</v>
      </c>
      <c r="J504" s="57"/>
      <c r="K504" s="58"/>
      <c r="L504" s="58"/>
      <c r="M504" s="59"/>
      <c r="N504" s="59"/>
      <c r="O504" s="59"/>
      <c r="P504" s="59"/>
      <c r="Q504" s="59"/>
      <c r="R504" s="59"/>
      <c r="S504" s="58"/>
      <c r="T504" s="58"/>
      <c r="U504" s="58"/>
      <c r="V504" s="59"/>
      <c r="W504" s="59"/>
      <c r="X504" s="59"/>
      <c r="Y504" s="59"/>
      <c r="Z504" s="59"/>
      <c r="AA504" s="59"/>
      <c r="AB504" s="59"/>
      <c r="AC504" s="59"/>
      <c r="AD504" s="59"/>
      <c r="AE504" s="150"/>
      <c r="AF504" s="59"/>
      <c r="AG504" s="59"/>
      <c r="AH504" s="59"/>
      <c r="AI504" s="59"/>
      <c r="AJ504" s="59"/>
    </row>
    <row r="505" spans="1:36" s="60" customFormat="1" ht="12.75" customHeight="1" x14ac:dyDescent="0.2">
      <c r="A505" s="108">
        <v>499</v>
      </c>
      <c r="B505" s="92" t="s">
        <v>111</v>
      </c>
      <c r="C505" s="41" t="s">
        <v>131</v>
      </c>
      <c r="D505" s="93" t="s">
        <v>893</v>
      </c>
      <c r="E505" s="106">
        <v>10.099</v>
      </c>
      <c r="F505" s="92" t="s">
        <v>745</v>
      </c>
      <c r="G505" s="61">
        <v>46</v>
      </c>
      <c r="H505" s="121">
        <f t="shared" si="22"/>
        <v>464.55400000000003</v>
      </c>
      <c r="I505" s="143">
        <f t="shared" si="23"/>
        <v>92.910800000000009</v>
      </c>
      <c r="J505" s="57"/>
      <c r="K505" s="58"/>
      <c r="L505" s="58"/>
      <c r="M505" s="59"/>
      <c r="N505" s="59"/>
      <c r="O505" s="59"/>
      <c r="P505" s="59"/>
      <c r="Q505" s="59"/>
      <c r="R505" s="59"/>
      <c r="S505" s="58"/>
      <c r="T505" s="58"/>
      <c r="U505" s="58"/>
      <c r="V505" s="59"/>
      <c r="W505" s="59"/>
      <c r="X505" s="59"/>
      <c r="Y505" s="59"/>
      <c r="Z505" s="59"/>
      <c r="AA505" s="59"/>
      <c r="AB505" s="59"/>
      <c r="AC505" s="59"/>
      <c r="AD505" s="59"/>
      <c r="AE505" s="150"/>
      <c r="AF505" s="59"/>
      <c r="AG505" s="59"/>
      <c r="AH505" s="59"/>
      <c r="AI505" s="59"/>
      <c r="AJ505" s="59"/>
    </row>
    <row r="506" spans="1:36" s="60" customFormat="1" ht="12.75" customHeight="1" x14ac:dyDescent="0.2">
      <c r="A506" s="108">
        <v>500</v>
      </c>
      <c r="B506" s="92" t="s">
        <v>111</v>
      </c>
      <c r="C506" s="41" t="s">
        <v>131</v>
      </c>
      <c r="D506" s="93" t="s">
        <v>894</v>
      </c>
      <c r="E506" s="106">
        <v>1.6</v>
      </c>
      <c r="F506" s="92" t="s">
        <v>363</v>
      </c>
      <c r="G506" s="61">
        <v>46</v>
      </c>
      <c r="H506" s="121">
        <f t="shared" si="22"/>
        <v>73.600000000000009</v>
      </c>
      <c r="I506" s="143">
        <f t="shared" si="23"/>
        <v>14.720000000000002</v>
      </c>
      <c r="J506" s="57"/>
      <c r="K506" s="58"/>
      <c r="L506" s="58"/>
      <c r="M506" s="59"/>
      <c r="N506" s="59"/>
      <c r="O506" s="59"/>
      <c r="P506" s="59"/>
      <c r="Q506" s="59"/>
      <c r="R506" s="59"/>
      <c r="S506" s="58"/>
      <c r="T506" s="58"/>
      <c r="U506" s="58"/>
      <c r="V506" s="59"/>
      <c r="W506" s="59"/>
      <c r="X506" s="59"/>
      <c r="Y506" s="59"/>
      <c r="Z506" s="59"/>
      <c r="AA506" s="59"/>
      <c r="AB506" s="59"/>
      <c r="AC506" s="59"/>
      <c r="AD506" s="59"/>
      <c r="AE506" s="150"/>
      <c r="AF506" s="59"/>
      <c r="AG506" s="59"/>
      <c r="AH506" s="59"/>
      <c r="AI506" s="59"/>
      <c r="AJ506" s="59"/>
    </row>
    <row r="507" spans="1:36" s="60" customFormat="1" ht="12.75" customHeight="1" x14ac:dyDescent="0.2">
      <c r="A507" s="108">
        <v>501</v>
      </c>
      <c r="B507" s="92" t="s">
        <v>111</v>
      </c>
      <c r="C507" s="41" t="s">
        <v>131</v>
      </c>
      <c r="D507" s="93" t="s">
        <v>895</v>
      </c>
      <c r="E507" s="106">
        <v>10.999000000000001</v>
      </c>
      <c r="F507" s="92" t="s">
        <v>299</v>
      </c>
      <c r="G507" s="61">
        <v>46</v>
      </c>
      <c r="H507" s="121">
        <f t="shared" si="22"/>
        <v>505.95400000000001</v>
      </c>
      <c r="I507" s="143">
        <f t="shared" si="23"/>
        <v>101.19080000000001</v>
      </c>
      <c r="J507" s="57"/>
      <c r="K507" s="58"/>
      <c r="L507" s="58"/>
      <c r="M507" s="59"/>
      <c r="N507" s="59"/>
      <c r="O507" s="59"/>
      <c r="P507" s="59"/>
      <c r="Q507" s="59"/>
      <c r="R507" s="59"/>
      <c r="S507" s="58"/>
      <c r="T507" s="58"/>
      <c r="U507" s="58"/>
      <c r="V507" s="59"/>
      <c r="W507" s="59"/>
      <c r="X507" s="59"/>
      <c r="Y507" s="59"/>
      <c r="Z507" s="59"/>
      <c r="AA507" s="59"/>
      <c r="AB507" s="59"/>
      <c r="AC507" s="59"/>
      <c r="AD507" s="59"/>
      <c r="AE507" s="150"/>
      <c r="AF507" s="59"/>
      <c r="AG507" s="59"/>
      <c r="AH507" s="59"/>
      <c r="AI507" s="59"/>
      <c r="AJ507" s="59"/>
    </row>
    <row r="508" spans="1:36" s="60" customFormat="1" ht="12.75" customHeight="1" x14ac:dyDescent="0.2">
      <c r="A508" s="108">
        <v>502</v>
      </c>
      <c r="B508" s="92" t="s">
        <v>111</v>
      </c>
      <c r="C508" s="41" t="s">
        <v>131</v>
      </c>
      <c r="D508" s="93" t="s">
        <v>896</v>
      </c>
      <c r="E508" s="106">
        <v>7.4989999999999997</v>
      </c>
      <c r="F508" s="92" t="s">
        <v>300</v>
      </c>
      <c r="G508" s="61">
        <v>46</v>
      </c>
      <c r="H508" s="121">
        <f t="shared" si="22"/>
        <v>344.95400000000001</v>
      </c>
      <c r="I508" s="143">
        <f t="shared" si="23"/>
        <v>68.990800000000007</v>
      </c>
      <c r="J508" s="57"/>
      <c r="K508" s="58"/>
      <c r="L508" s="58"/>
      <c r="M508" s="59"/>
      <c r="N508" s="59"/>
      <c r="O508" s="59"/>
      <c r="P508" s="59"/>
      <c r="Q508" s="59"/>
      <c r="R508" s="59"/>
      <c r="S508" s="58"/>
      <c r="T508" s="58"/>
      <c r="U508" s="58"/>
      <c r="V508" s="59"/>
      <c r="W508" s="59"/>
      <c r="X508" s="59"/>
      <c r="Y508" s="59"/>
      <c r="Z508" s="59"/>
      <c r="AA508" s="59"/>
      <c r="AB508" s="59"/>
      <c r="AC508" s="59"/>
      <c r="AD508" s="59"/>
      <c r="AE508" s="150"/>
      <c r="AF508" s="59"/>
      <c r="AG508" s="59"/>
      <c r="AH508" s="59"/>
      <c r="AI508" s="59"/>
      <c r="AJ508" s="59"/>
    </row>
    <row r="509" spans="1:36" s="60" customFormat="1" ht="12.75" customHeight="1" x14ac:dyDescent="0.2">
      <c r="A509" s="108">
        <v>503</v>
      </c>
      <c r="B509" s="71" t="s">
        <v>111</v>
      </c>
      <c r="C509" s="62" t="s">
        <v>131</v>
      </c>
      <c r="D509" s="81" t="s">
        <v>897</v>
      </c>
      <c r="E509" s="82">
        <v>8.7989999999999995</v>
      </c>
      <c r="F509" s="62" t="s">
        <v>294</v>
      </c>
      <c r="G509" s="61">
        <v>46</v>
      </c>
      <c r="H509" s="121">
        <f t="shared" si="22"/>
        <v>404.75399999999996</v>
      </c>
      <c r="I509" s="143">
        <f t="shared" si="23"/>
        <v>80.950800000000001</v>
      </c>
      <c r="J509" s="57"/>
      <c r="K509" s="58"/>
      <c r="L509" s="58"/>
      <c r="M509" s="59"/>
      <c r="N509" s="59"/>
      <c r="O509" s="59"/>
      <c r="P509" s="59"/>
      <c r="Q509" s="59"/>
      <c r="R509" s="59"/>
      <c r="S509" s="58"/>
      <c r="T509" s="58"/>
      <c r="U509" s="58"/>
      <c r="V509" s="59"/>
      <c r="W509" s="59"/>
      <c r="X509" s="59"/>
      <c r="Y509" s="59"/>
      <c r="Z509" s="59"/>
      <c r="AA509" s="59"/>
      <c r="AB509" s="59"/>
      <c r="AC509" s="59"/>
      <c r="AD509" s="59"/>
      <c r="AE509" s="150"/>
      <c r="AF509" s="59"/>
      <c r="AG509" s="59"/>
      <c r="AH509" s="59"/>
      <c r="AI509" s="59"/>
      <c r="AJ509" s="59"/>
    </row>
    <row r="510" spans="1:36" s="60" customFormat="1" ht="12.75" customHeight="1" x14ac:dyDescent="0.2">
      <c r="A510" s="108">
        <v>504</v>
      </c>
      <c r="B510" s="71" t="s">
        <v>111</v>
      </c>
      <c r="C510" s="62" t="s">
        <v>131</v>
      </c>
      <c r="D510" s="64" t="s">
        <v>898</v>
      </c>
      <c r="E510" s="82">
        <v>9.2989999999999995</v>
      </c>
      <c r="F510" s="62" t="s">
        <v>294</v>
      </c>
      <c r="G510" s="61">
        <v>46</v>
      </c>
      <c r="H510" s="121">
        <f t="shared" si="22"/>
        <v>427.75399999999996</v>
      </c>
      <c r="I510" s="143">
        <f t="shared" si="23"/>
        <v>85.550799999999995</v>
      </c>
      <c r="J510" s="57"/>
      <c r="K510" s="58"/>
      <c r="L510" s="58"/>
      <c r="M510" s="59"/>
      <c r="N510" s="59"/>
      <c r="O510" s="59"/>
      <c r="P510" s="59"/>
      <c r="Q510" s="59"/>
      <c r="R510" s="59"/>
      <c r="S510" s="58"/>
      <c r="T510" s="58"/>
      <c r="U510" s="58"/>
      <c r="V510" s="59"/>
      <c r="W510" s="59"/>
      <c r="X510" s="59"/>
      <c r="Y510" s="59"/>
      <c r="Z510" s="59"/>
      <c r="AA510" s="59"/>
      <c r="AB510" s="59"/>
      <c r="AC510" s="59"/>
      <c r="AD510" s="59"/>
      <c r="AE510" s="150"/>
      <c r="AF510" s="59"/>
      <c r="AG510" s="59"/>
      <c r="AH510" s="59"/>
      <c r="AI510" s="59"/>
      <c r="AJ510" s="59"/>
    </row>
    <row r="511" spans="1:36" s="60" customFormat="1" ht="12.75" customHeight="1" x14ac:dyDescent="0.2">
      <c r="A511" s="108">
        <v>505</v>
      </c>
      <c r="B511" s="71" t="s">
        <v>111</v>
      </c>
      <c r="C511" s="62" t="s">
        <v>131</v>
      </c>
      <c r="D511" s="64" t="s">
        <v>899</v>
      </c>
      <c r="E511" s="65">
        <v>3.1</v>
      </c>
      <c r="F511" s="62" t="s">
        <v>294</v>
      </c>
      <c r="G511" s="61">
        <v>46</v>
      </c>
      <c r="H511" s="121">
        <f t="shared" si="22"/>
        <v>142.6</v>
      </c>
      <c r="I511" s="143">
        <f t="shared" si="23"/>
        <v>28.52</v>
      </c>
      <c r="J511" s="57"/>
      <c r="K511" s="58"/>
      <c r="L511" s="58"/>
      <c r="M511" s="59"/>
      <c r="N511" s="59"/>
      <c r="O511" s="59"/>
      <c r="P511" s="59"/>
      <c r="Q511" s="59"/>
      <c r="R511" s="59"/>
      <c r="S511" s="58"/>
      <c r="T511" s="58"/>
      <c r="U511" s="58"/>
      <c r="V511" s="59"/>
      <c r="W511" s="59"/>
      <c r="X511" s="59"/>
      <c r="Y511" s="59"/>
      <c r="Z511" s="59"/>
      <c r="AA511" s="59"/>
      <c r="AB511" s="59"/>
      <c r="AC511" s="59"/>
      <c r="AD511" s="59"/>
      <c r="AE511" s="150"/>
      <c r="AF511" s="59"/>
      <c r="AG511" s="59"/>
      <c r="AH511" s="59"/>
      <c r="AI511" s="59"/>
      <c r="AJ511" s="59"/>
    </row>
    <row r="512" spans="1:36" s="60" customFormat="1" ht="12.75" customHeight="1" x14ac:dyDescent="0.2">
      <c r="A512" s="108">
        <v>506</v>
      </c>
      <c r="B512" s="71" t="s">
        <v>111</v>
      </c>
      <c r="C512" s="62" t="s">
        <v>131</v>
      </c>
      <c r="D512" s="64" t="s">
        <v>900</v>
      </c>
      <c r="E512" s="65">
        <v>4</v>
      </c>
      <c r="F512" s="86" t="s">
        <v>224</v>
      </c>
      <c r="G512" s="61">
        <v>46</v>
      </c>
      <c r="H512" s="121">
        <f t="shared" si="22"/>
        <v>184</v>
      </c>
      <c r="I512" s="143">
        <f t="shared" si="23"/>
        <v>36.800000000000004</v>
      </c>
      <c r="J512" s="57"/>
      <c r="K512" s="58"/>
      <c r="L512" s="58"/>
      <c r="M512" s="59"/>
      <c r="N512" s="59"/>
      <c r="O512" s="59"/>
      <c r="P512" s="59"/>
      <c r="Q512" s="59"/>
      <c r="R512" s="59"/>
      <c r="S512" s="58"/>
      <c r="T512" s="58"/>
      <c r="U512" s="58"/>
      <c r="V512" s="59"/>
      <c r="W512" s="59"/>
      <c r="X512" s="59"/>
      <c r="Y512" s="59"/>
      <c r="Z512" s="59"/>
      <c r="AA512" s="59"/>
      <c r="AB512" s="59"/>
      <c r="AC512" s="59"/>
      <c r="AD512" s="59"/>
      <c r="AE512" s="150"/>
      <c r="AF512" s="59"/>
      <c r="AG512" s="59"/>
      <c r="AH512" s="59"/>
      <c r="AI512" s="59"/>
      <c r="AJ512" s="59"/>
    </row>
    <row r="513" spans="1:36" s="60" customFormat="1" ht="12.75" customHeight="1" x14ac:dyDescent="0.2">
      <c r="A513" s="108">
        <v>507</v>
      </c>
      <c r="B513" s="71" t="s">
        <v>111</v>
      </c>
      <c r="C513" s="62" t="s">
        <v>131</v>
      </c>
      <c r="D513" s="81" t="s">
        <v>901</v>
      </c>
      <c r="E513" s="82">
        <v>3.016</v>
      </c>
      <c r="F513" s="62" t="s">
        <v>294</v>
      </c>
      <c r="G513" s="61">
        <v>46</v>
      </c>
      <c r="H513" s="121">
        <f t="shared" si="22"/>
        <v>138.73599999999999</v>
      </c>
      <c r="I513" s="143">
        <f t="shared" si="23"/>
        <v>27.747199999999999</v>
      </c>
      <c r="J513" s="57"/>
      <c r="K513" s="58"/>
      <c r="L513" s="58"/>
      <c r="M513" s="59"/>
      <c r="N513" s="59"/>
      <c r="O513" s="59"/>
      <c r="P513" s="59"/>
      <c r="Q513" s="59"/>
      <c r="R513" s="59"/>
      <c r="S513" s="58"/>
      <c r="T513" s="58"/>
      <c r="U513" s="58"/>
      <c r="V513" s="59"/>
      <c r="W513" s="59"/>
      <c r="X513" s="59"/>
      <c r="Y513" s="59"/>
      <c r="Z513" s="59"/>
      <c r="AA513" s="59"/>
      <c r="AB513" s="59"/>
      <c r="AC513" s="59"/>
      <c r="AD513" s="59"/>
      <c r="AE513" s="150"/>
      <c r="AF513" s="59"/>
      <c r="AG513" s="59"/>
      <c r="AH513" s="59"/>
      <c r="AI513" s="59"/>
      <c r="AJ513" s="59"/>
    </row>
    <row r="514" spans="1:36" s="60" customFormat="1" ht="12.75" customHeight="1" x14ac:dyDescent="0.2">
      <c r="A514" s="108">
        <v>508</v>
      </c>
      <c r="B514" s="71" t="s">
        <v>111</v>
      </c>
      <c r="C514" s="62" t="s">
        <v>131</v>
      </c>
      <c r="D514" s="81" t="s">
        <v>902</v>
      </c>
      <c r="E514" s="82">
        <v>4.891</v>
      </c>
      <c r="F514" s="62" t="s">
        <v>363</v>
      </c>
      <c r="G514" s="61">
        <v>46</v>
      </c>
      <c r="H514" s="121">
        <f t="shared" si="22"/>
        <v>224.98599999999999</v>
      </c>
      <c r="I514" s="143">
        <f t="shared" si="23"/>
        <v>44.997199999999999</v>
      </c>
      <c r="J514" s="57"/>
      <c r="K514" s="58"/>
      <c r="L514" s="58"/>
      <c r="M514" s="59"/>
      <c r="N514" s="59"/>
      <c r="O514" s="59"/>
      <c r="P514" s="59"/>
      <c r="Q514" s="59"/>
      <c r="R514" s="59"/>
      <c r="S514" s="58"/>
      <c r="T514" s="58"/>
      <c r="U514" s="58"/>
      <c r="V514" s="59"/>
      <c r="W514" s="59"/>
      <c r="X514" s="59"/>
      <c r="Y514" s="59"/>
      <c r="Z514" s="59"/>
      <c r="AA514" s="59"/>
      <c r="AB514" s="59"/>
      <c r="AC514" s="59"/>
      <c r="AD514" s="59"/>
      <c r="AE514" s="150"/>
      <c r="AF514" s="59"/>
      <c r="AG514" s="59"/>
      <c r="AH514" s="59"/>
      <c r="AI514" s="59"/>
      <c r="AJ514" s="59"/>
    </row>
    <row r="515" spans="1:36" s="60" customFormat="1" ht="12.75" customHeight="1" x14ac:dyDescent="0.2">
      <c r="A515" s="108">
        <v>509</v>
      </c>
      <c r="B515" s="71" t="s">
        <v>111</v>
      </c>
      <c r="C515" s="62" t="s">
        <v>131</v>
      </c>
      <c r="D515" s="64" t="s">
        <v>903</v>
      </c>
      <c r="E515" s="65">
        <v>1.9990000000000001</v>
      </c>
      <c r="F515" s="62" t="s">
        <v>295</v>
      </c>
      <c r="G515" s="61">
        <v>46</v>
      </c>
      <c r="H515" s="121">
        <f t="shared" si="22"/>
        <v>91.954000000000008</v>
      </c>
      <c r="I515" s="143">
        <f t="shared" si="23"/>
        <v>18.390800000000002</v>
      </c>
      <c r="J515" s="57"/>
      <c r="K515" s="58"/>
      <c r="L515" s="58"/>
      <c r="M515" s="59"/>
      <c r="N515" s="59"/>
      <c r="O515" s="59"/>
      <c r="P515" s="59"/>
      <c r="Q515" s="59"/>
      <c r="R515" s="59"/>
      <c r="S515" s="58"/>
      <c r="T515" s="58"/>
      <c r="U515" s="58"/>
      <c r="V515" s="59"/>
      <c r="W515" s="59"/>
      <c r="X515" s="59"/>
      <c r="Y515" s="59"/>
      <c r="Z515" s="59"/>
      <c r="AA515" s="59"/>
      <c r="AB515" s="59"/>
      <c r="AC515" s="59"/>
      <c r="AD515" s="59"/>
      <c r="AE515" s="150"/>
      <c r="AF515" s="59"/>
      <c r="AG515" s="59"/>
      <c r="AH515" s="59"/>
      <c r="AI515" s="59"/>
      <c r="AJ515" s="59"/>
    </row>
    <row r="516" spans="1:36" s="60" customFormat="1" ht="12.75" customHeight="1" x14ac:dyDescent="0.2">
      <c r="A516" s="108">
        <v>510</v>
      </c>
      <c r="B516" s="71" t="s">
        <v>111</v>
      </c>
      <c r="C516" s="62" t="s">
        <v>131</v>
      </c>
      <c r="D516" s="64" t="s">
        <v>904</v>
      </c>
      <c r="E516" s="65">
        <v>3.5</v>
      </c>
      <c r="F516" s="62" t="s">
        <v>296</v>
      </c>
      <c r="G516" s="61">
        <v>46</v>
      </c>
      <c r="H516" s="121">
        <f t="shared" si="22"/>
        <v>161</v>
      </c>
      <c r="I516" s="143">
        <f t="shared" si="23"/>
        <v>32.200000000000003</v>
      </c>
      <c r="J516" s="57"/>
      <c r="K516" s="58"/>
      <c r="L516" s="58"/>
      <c r="M516" s="59"/>
      <c r="N516" s="59"/>
      <c r="O516" s="59"/>
      <c r="P516" s="59"/>
      <c r="Q516" s="59"/>
      <c r="R516" s="59"/>
      <c r="S516" s="58"/>
      <c r="T516" s="58"/>
      <c r="U516" s="58"/>
      <c r="V516" s="59"/>
      <c r="W516" s="59"/>
      <c r="X516" s="59"/>
      <c r="Y516" s="59"/>
      <c r="Z516" s="59"/>
      <c r="AA516" s="59"/>
      <c r="AB516" s="59"/>
      <c r="AC516" s="59"/>
      <c r="AD516" s="59"/>
      <c r="AE516" s="150"/>
      <c r="AF516" s="59"/>
      <c r="AG516" s="59"/>
      <c r="AH516" s="59"/>
      <c r="AI516" s="59"/>
      <c r="AJ516" s="59"/>
    </row>
    <row r="517" spans="1:36" s="60" customFormat="1" ht="12.75" customHeight="1" x14ac:dyDescent="0.2">
      <c r="A517" s="108">
        <v>511</v>
      </c>
      <c r="B517" s="71" t="s">
        <v>111</v>
      </c>
      <c r="C517" s="62" t="s">
        <v>131</v>
      </c>
      <c r="D517" s="64" t="s">
        <v>905</v>
      </c>
      <c r="E517" s="65">
        <v>0.8</v>
      </c>
      <c r="F517" s="62" t="s">
        <v>296</v>
      </c>
      <c r="G517" s="61">
        <v>46</v>
      </c>
      <c r="H517" s="121">
        <f t="shared" si="22"/>
        <v>36.800000000000004</v>
      </c>
      <c r="I517" s="143">
        <f t="shared" si="23"/>
        <v>7.3600000000000012</v>
      </c>
      <c r="J517" s="57"/>
      <c r="K517" s="58"/>
      <c r="L517" s="58"/>
      <c r="M517" s="59"/>
      <c r="N517" s="59"/>
      <c r="O517" s="59"/>
      <c r="P517" s="59"/>
      <c r="Q517" s="59"/>
      <c r="R517" s="59"/>
      <c r="S517" s="58"/>
      <c r="T517" s="58"/>
      <c r="U517" s="58"/>
      <c r="V517" s="59"/>
      <c r="W517" s="59"/>
      <c r="X517" s="59"/>
      <c r="Y517" s="59"/>
      <c r="Z517" s="59"/>
      <c r="AA517" s="59"/>
      <c r="AB517" s="59"/>
      <c r="AC517" s="59"/>
      <c r="AD517" s="59"/>
      <c r="AE517" s="150"/>
      <c r="AF517" s="59"/>
      <c r="AG517" s="59"/>
      <c r="AH517" s="59"/>
      <c r="AI517" s="59"/>
      <c r="AJ517" s="59"/>
    </row>
    <row r="518" spans="1:36" s="60" customFormat="1" ht="12.75" customHeight="1" x14ac:dyDescent="0.2">
      <c r="A518" s="108">
        <v>512</v>
      </c>
      <c r="B518" s="71" t="s">
        <v>111</v>
      </c>
      <c r="C518" s="62" t="s">
        <v>131</v>
      </c>
      <c r="D518" s="81" t="s">
        <v>906</v>
      </c>
      <c r="E518" s="82">
        <v>5.0999999999999996</v>
      </c>
      <c r="F518" s="62" t="s">
        <v>297</v>
      </c>
      <c r="G518" s="61">
        <v>46</v>
      </c>
      <c r="H518" s="121">
        <f t="shared" si="22"/>
        <v>234.6</v>
      </c>
      <c r="I518" s="143">
        <f t="shared" si="23"/>
        <v>46.92</v>
      </c>
      <c r="J518" s="57"/>
      <c r="K518" s="58"/>
      <c r="L518" s="58"/>
      <c r="M518" s="59"/>
      <c r="N518" s="59"/>
      <c r="O518" s="59"/>
      <c r="P518" s="59"/>
      <c r="Q518" s="59"/>
      <c r="R518" s="59"/>
      <c r="S518" s="58"/>
      <c r="T518" s="58"/>
      <c r="U518" s="58"/>
      <c r="V518" s="59"/>
      <c r="W518" s="59"/>
      <c r="X518" s="59"/>
      <c r="Y518" s="59"/>
      <c r="Z518" s="59"/>
      <c r="AA518" s="59"/>
      <c r="AB518" s="59"/>
      <c r="AC518" s="59"/>
      <c r="AD518" s="59"/>
      <c r="AE518" s="150"/>
      <c r="AF518" s="59"/>
      <c r="AG518" s="59"/>
      <c r="AH518" s="59"/>
      <c r="AI518" s="59"/>
      <c r="AJ518" s="59"/>
    </row>
    <row r="519" spans="1:36" s="60" customFormat="1" ht="12.75" customHeight="1" x14ac:dyDescent="0.2">
      <c r="A519" s="108">
        <v>513</v>
      </c>
      <c r="B519" s="71" t="s">
        <v>111</v>
      </c>
      <c r="C519" s="62" t="s">
        <v>131</v>
      </c>
      <c r="D519" s="81" t="s">
        <v>907</v>
      </c>
      <c r="E519" s="82">
        <v>3.2</v>
      </c>
      <c r="F519" s="62" t="s">
        <v>297</v>
      </c>
      <c r="G519" s="61">
        <v>46</v>
      </c>
      <c r="H519" s="121">
        <f t="shared" si="22"/>
        <v>147.20000000000002</v>
      </c>
      <c r="I519" s="143">
        <f t="shared" si="23"/>
        <v>29.440000000000005</v>
      </c>
      <c r="J519" s="57"/>
      <c r="K519" s="58"/>
      <c r="L519" s="58"/>
      <c r="M519" s="59"/>
      <c r="N519" s="59"/>
      <c r="O519" s="59"/>
      <c r="P519" s="59"/>
      <c r="Q519" s="59"/>
      <c r="R519" s="59"/>
      <c r="S519" s="58"/>
      <c r="T519" s="58"/>
      <c r="U519" s="58"/>
      <c r="V519" s="59"/>
      <c r="W519" s="59"/>
      <c r="X519" s="59"/>
      <c r="Y519" s="59"/>
      <c r="Z519" s="59"/>
      <c r="AA519" s="59"/>
      <c r="AB519" s="59"/>
      <c r="AC519" s="59"/>
      <c r="AD519" s="59"/>
      <c r="AE519" s="150"/>
      <c r="AF519" s="59"/>
      <c r="AG519" s="59"/>
      <c r="AH519" s="59"/>
      <c r="AI519" s="59"/>
      <c r="AJ519" s="59"/>
    </row>
    <row r="520" spans="1:36" s="60" customFormat="1" ht="12.75" customHeight="1" x14ac:dyDescent="0.2">
      <c r="A520" s="108">
        <v>514</v>
      </c>
      <c r="B520" s="71" t="s">
        <v>111</v>
      </c>
      <c r="C520" s="62" t="s">
        <v>131</v>
      </c>
      <c r="D520" s="81" t="s">
        <v>908</v>
      </c>
      <c r="E520" s="82">
        <v>2.5</v>
      </c>
      <c r="F520" s="62" t="s">
        <v>297</v>
      </c>
      <c r="G520" s="61">
        <v>46</v>
      </c>
      <c r="H520" s="121">
        <f t="shared" si="22"/>
        <v>115</v>
      </c>
      <c r="I520" s="143">
        <f t="shared" si="23"/>
        <v>23</v>
      </c>
      <c r="J520" s="57"/>
      <c r="K520" s="58"/>
      <c r="L520" s="58"/>
      <c r="M520" s="59"/>
      <c r="N520" s="59"/>
      <c r="O520" s="59"/>
      <c r="P520" s="59"/>
      <c r="Q520" s="59"/>
      <c r="R520" s="59"/>
      <c r="S520" s="58"/>
      <c r="T520" s="58"/>
      <c r="U520" s="58"/>
      <c r="V520" s="59"/>
      <c r="W520" s="59"/>
      <c r="X520" s="59"/>
      <c r="Y520" s="59"/>
      <c r="Z520" s="59"/>
      <c r="AA520" s="59"/>
      <c r="AB520" s="59"/>
      <c r="AC520" s="59"/>
      <c r="AD520" s="59"/>
      <c r="AE520" s="150"/>
      <c r="AF520" s="59"/>
      <c r="AG520" s="59"/>
      <c r="AH520" s="59"/>
      <c r="AI520" s="59"/>
      <c r="AJ520" s="59"/>
    </row>
    <row r="521" spans="1:36" s="60" customFormat="1" ht="12.75" customHeight="1" x14ac:dyDescent="0.2">
      <c r="A521" s="108">
        <v>515</v>
      </c>
      <c r="B521" s="71" t="s">
        <v>111</v>
      </c>
      <c r="C521" s="62" t="s">
        <v>131</v>
      </c>
      <c r="D521" s="113" t="s">
        <v>909</v>
      </c>
      <c r="E521" s="82">
        <v>1.1399999999999999</v>
      </c>
      <c r="F521" s="62" t="s">
        <v>364</v>
      </c>
      <c r="G521" s="61">
        <v>46</v>
      </c>
      <c r="H521" s="121">
        <f t="shared" si="22"/>
        <v>52.44</v>
      </c>
      <c r="I521" s="143">
        <f t="shared" si="23"/>
        <v>10.488</v>
      </c>
      <c r="J521" s="57"/>
      <c r="K521" s="58"/>
      <c r="L521" s="58"/>
      <c r="M521" s="59"/>
      <c r="N521" s="59"/>
      <c r="O521" s="59"/>
      <c r="P521" s="59"/>
      <c r="Q521" s="59"/>
      <c r="R521" s="59"/>
      <c r="S521" s="58"/>
      <c r="T521" s="58"/>
      <c r="U521" s="58"/>
      <c r="V521" s="59"/>
      <c r="W521" s="59"/>
      <c r="X521" s="59"/>
      <c r="Y521" s="59"/>
      <c r="Z521" s="59"/>
      <c r="AA521" s="59"/>
      <c r="AB521" s="59"/>
      <c r="AC521" s="59"/>
      <c r="AD521" s="59"/>
      <c r="AE521" s="150"/>
      <c r="AF521" s="59"/>
      <c r="AG521" s="59"/>
      <c r="AH521" s="59"/>
      <c r="AI521" s="59"/>
      <c r="AJ521" s="59"/>
    </row>
    <row r="522" spans="1:36" s="60" customFormat="1" ht="12.75" customHeight="1" x14ac:dyDescent="0.2">
      <c r="A522" s="108">
        <v>516</v>
      </c>
      <c r="B522" s="71" t="s">
        <v>111</v>
      </c>
      <c r="C522" s="62" t="s">
        <v>131</v>
      </c>
      <c r="D522" s="116" t="s">
        <v>910</v>
      </c>
      <c r="E522" s="82">
        <v>1.7010000000000001</v>
      </c>
      <c r="F522" s="62" t="s">
        <v>364</v>
      </c>
      <c r="G522" s="61">
        <v>46</v>
      </c>
      <c r="H522" s="121">
        <f t="shared" si="22"/>
        <v>78.246000000000009</v>
      </c>
      <c r="I522" s="143">
        <f t="shared" si="23"/>
        <v>15.649200000000002</v>
      </c>
      <c r="J522" s="57"/>
      <c r="K522" s="58"/>
      <c r="L522" s="58"/>
      <c r="M522" s="59"/>
      <c r="N522" s="59"/>
      <c r="O522" s="59"/>
      <c r="P522" s="59"/>
      <c r="Q522" s="59"/>
      <c r="R522" s="59"/>
      <c r="S522" s="58"/>
      <c r="T522" s="58"/>
      <c r="U522" s="58"/>
      <c r="V522" s="59"/>
      <c r="W522" s="59"/>
      <c r="X522" s="59"/>
      <c r="Y522" s="59"/>
      <c r="Z522" s="59"/>
      <c r="AA522" s="59"/>
      <c r="AB522" s="59"/>
      <c r="AC522" s="59"/>
      <c r="AD522" s="59"/>
      <c r="AE522" s="150"/>
      <c r="AF522" s="59"/>
      <c r="AG522" s="59"/>
      <c r="AH522" s="59"/>
      <c r="AI522" s="59"/>
      <c r="AJ522" s="59"/>
    </row>
    <row r="523" spans="1:36" s="60" customFormat="1" ht="12.75" customHeight="1" x14ac:dyDescent="0.2">
      <c r="A523" s="108">
        <v>517</v>
      </c>
      <c r="B523" s="71" t="s">
        <v>111</v>
      </c>
      <c r="C523" s="62" t="s">
        <v>131</v>
      </c>
      <c r="D523" s="113" t="s">
        <v>911</v>
      </c>
      <c r="E523" s="82">
        <v>1.5009999999999999</v>
      </c>
      <c r="F523" s="62" t="s">
        <v>364</v>
      </c>
      <c r="G523" s="61">
        <v>46</v>
      </c>
      <c r="H523" s="121">
        <f t="shared" si="22"/>
        <v>69.045999999999992</v>
      </c>
      <c r="I523" s="143">
        <f t="shared" si="23"/>
        <v>13.809199999999999</v>
      </c>
      <c r="J523" s="57"/>
      <c r="K523" s="58"/>
      <c r="L523" s="58"/>
      <c r="M523" s="59"/>
      <c r="N523" s="59"/>
      <c r="O523" s="59"/>
      <c r="P523" s="59"/>
      <c r="Q523" s="59"/>
      <c r="R523" s="59"/>
      <c r="S523" s="58"/>
      <c r="T523" s="58"/>
      <c r="U523" s="58"/>
      <c r="V523" s="59"/>
      <c r="W523" s="59"/>
      <c r="X523" s="59"/>
      <c r="Y523" s="59"/>
      <c r="Z523" s="59"/>
      <c r="AA523" s="59"/>
      <c r="AB523" s="59"/>
      <c r="AC523" s="59"/>
      <c r="AD523" s="59"/>
      <c r="AE523" s="150"/>
      <c r="AF523" s="59"/>
      <c r="AG523" s="59"/>
      <c r="AH523" s="59"/>
      <c r="AI523" s="59"/>
      <c r="AJ523" s="59"/>
    </row>
    <row r="524" spans="1:36" s="60" customFormat="1" ht="12.75" customHeight="1" x14ac:dyDescent="0.2">
      <c r="A524" s="108">
        <v>518</v>
      </c>
      <c r="B524" s="71" t="s">
        <v>111</v>
      </c>
      <c r="C524" s="62" t="s">
        <v>131</v>
      </c>
      <c r="D524" s="110" t="s">
        <v>912</v>
      </c>
      <c r="E524" s="82">
        <v>2.5</v>
      </c>
      <c r="F524" s="62" t="s">
        <v>364</v>
      </c>
      <c r="G524" s="61">
        <v>46</v>
      </c>
      <c r="H524" s="121">
        <f t="shared" si="22"/>
        <v>115</v>
      </c>
      <c r="I524" s="143">
        <f t="shared" si="23"/>
        <v>23</v>
      </c>
      <c r="J524" s="57"/>
      <c r="K524" s="58"/>
      <c r="L524" s="58"/>
      <c r="M524" s="59"/>
      <c r="N524" s="59"/>
      <c r="O524" s="59"/>
      <c r="P524" s="59"/>
      <c r="Q524" s="59"/>
      <c r="R524" s="59"/>
      <c r="S524" s="58"/>
      <c r="T524" s="58"/>
      <c r="U524" s="58"/>
      <c r="V524" s="59"/>
      <c r="W524" s="59"/>
      <c r="X524" s="59"/>
      <c r="Y524" s="59"/>
      <c r="Z524" s="59"/>
      <c r="AA524" s="59"/>
      <c r="AB524" s="59"/>
      <c r="AC524" s="59"/>
      <c r="AD524" s="59"/>
      <c r="AE524" s="150"/>
      <c r="AF524" s="59"/>
      <c r="AG524" s="59"/>
      <c r="AH524" s="59"/>
      <c r="AI524" s="59"/>
      <c r="AJ524" s="59"/>
    </row>
    <row r="525" spans="1:36" s="60" customFormat="1" ht="12.75" customHeight="1" x14ac:dyDescent="0.2">
      <c r="A525" s="108">
        <v>519</v>
      </c>
      <c r="B525" s="71" t="s">
        <v>111</v>
      </c>
      <c r="C525" s="62" t="s">
        <v>131</v>
      </c>
      <c r="D525" s="110" t="s">
        <v>913</v>
      </c>
      <c r="E525" s="82">
        <v>5.0010000000000003</v>
      </c>
      <c r="F525" s="62" t="s">
        <v>364</v>
      </c>
      <c r="G525" s="61">
        <v>46</v>
      </c>
      <c r="H525" s="121">
        <f t="shared" si="22"/>
        <v>230.04600000000002</v>
      </c>
      <c r="I525" s="143">
        <f t="shared" si="23"/>
        <v>46.009200000000007</v>
      </c>
      <c r="J525" s="57"/>
      <c r="K525" s="58"/>
      <c r="L525" s="58"/>
      <c r="M525" s="59"/>
      <c r="N525" s="59"/>
      <c r="O525" s="59"/>
      <c r="P525" s="59"/>
      <c r="Q525" s="59"/>
      <c r="R525" s="59"/>
      <c r="S525" s="58"/>
      <c r="T525" s="58"/>
      <c r="U525" s="58"/>
      <c r="V525" s="59"/>
      <c r="W525" s="59"/>
      <c r="X525" s="59"/>
      <c r="Y525" s="59"/>
      <c r="Z525" s="59"/>
      <c r="AA525" s="59"/>
      <c r="AB525" s="59"/>
      <c r="AC525" s="59"/>
      <c r="AD525" s="59"/>
      <c r="AE525" s="150"/>
      <c r="AF525" s="59"/>
      <c r="AG525" s="59"/>
      <c r="AH525" s="59"/>
      <c r="AI525" s="59"/>
      <c r="AJ525" s="59"/>
    </row>
    <row r="526" spans="1:36" s="60" customFormat="1" ht="12.75" customHeight="1" x14ac:dyDescent="0.2">
      <c r="A526" s="108">
        <v>520</v>
      </c>
      <c r="B526" s="71" t="s">
        <v>111</v>
      </c>
      <c r="C526" s="62" t="s">
        <v>131</v>
      </c>
      <c r="D526" s="110" t="s">
        <v>914</v>
      </c>
      <c r="E526" s="82">
        <v>7.9989999999999997</v>
      </c>
      <c r="F526" s="62" t="s">
        <v>297</v>
      </c>
      <c r="G526" s="61">
        <v>46</v>
      </c>
      <c r="H526" s="121">
        <f t="shared" si="22"/>
        <v>367.95400000000001</v>
      </c>
      <c r="I526" s="143">
        <f t="shared" si="23"/>
        <v>73.590800000000002</v>
      </c>
      <c r="J526" s="57"/>
      <c r="K526" s="58"/>
      <c r="L526" s="58"/>
      <c r="M526" s="59"/>
      <c r="N526" s="59"/>
      <c r="O526" s="59"/>
      <c r="P526" s="59"/>
      <c r="Q526" s="59"/>
      <c r="R526" s="59"/>
      <c r="S526" s="58"/>
      <c r="T526" s="58"/>
      <c r="U526" s="58"/>
      <c r="V526" s="59"/>
      <c r="W526" s="59"/>
      <c r="X526" s="59"/>
      <c r="Y526" s="59"/>
      <c r="Z526" s="59"/>
      <c r="AA526" s="59"/>
      <c r="AB526" s="59"/>
      <c r="AC526" s="59"/>
      <c r="AD526" s="59"/>
      <c r="AE526" s="150"/>
      <c r="AF526" s="59"/>
      <c r="AG526" s="59"/>
      <c r="AH526" s="59"/>
      <c r="AI526" s="59"/>
      <c r="AJ526" s="59"/>
    </row>
    <row r="527" spans="1:36" s="60" customFormat="1" ht="12.75" customHeight="1" x14ac:dyDescent="0.2">
      <c r="A527" s="108">
        <v>521</v>
      </c>
      <c r="B527" s="71" t="s">
        <v>111</v>
      </c>
      <c r="C527" s="62" t="s">
        <v>131</v>
      </c>
      <c r="D527" s="113" t="s">
        <v>915</v>
      </c>
      <c r="E527" s="65">
        <v>6.0010000000000003</v>
      </c>
      <c r="F527" s="62" t="s">
        <v>297</v>
      </c>
      <c r="G527" s="61">
        <v>46</v>
      </c>
      <c r="H527" s="121">
        <f t="shared" si="22"/>
        <v>276.04599999999999</v>
      </c>
      <c r="I527" s="143">
        <f t="shared" si="23"/>
        <v>55.209200000000003</v>
      </c>
      <c r="J527" s="57"/>
      <c r="K527" s="58"/>
      <c r="L527" s="58"/>
      <c r="M527" s="59"/>
      <c r="N527" s="59"/>
      <c r="O527" s="59"/>
      <c r="P527" s="59"/>
      <c r="Q527" s="59"/>
      <c r="R527" s="59"/>
      <c r="S527" s="58"/>
      <c r="T527" s="58"/>
      <c r="U527" s="58"/>
      <c r="V527" s="59"/>
      <c r="W527" s="59"/>
      <c r="X527" s="59"/>
      <c r="Y527" s="59"/>
      <c r="Z527" s="59"/>
      <c r="AA527" s="59"/>
      <c r="AB527" s="59"/>
      <c r="AC527" s="59"/>
      <c r="AD527" s="59"/>
      <c r="AE527" s="150"/>
      <c r="AF527" s="59"/>
      <c r="AG527" s="59"/>
      <c r="AH527" s="59"/>
      <c r="AI527" s="59"/>
      <c r="AJ527" s="59"/>
    </row>
    <row r="528" spans="1:36" s="60" customFormat="1" ht="12.75" customHeight="1" x14ac:dyDescent="0.2">
      <c r="A528" s="108">
        <v>522</v>
      </c>
      <c r="B528" s="71" t="s">
        <v>111</v>
      </c>
      <c r="C528" s="62" t="s">
        <v>131</v>
      </c>
      <c r="D528" s="81" t="s">
        <v>916</v>
      </c>
      <c r="E528" s="82">
        <v>9.2789999999999999</v>
      </c>
      <c r="F528" s="62" t="s">
        <v>297</v>
      </c>
      <c r="G528" s="61">
        <v>46</v>
      </c>
      <c r="H528" s="121">
        <f t="shared" si="22"/>
        <v>426.834</v>
      </c>
      <c r="I528" s="143">
        <f t="shared" si="23"/>
        <v>85.366800000000012</v>
      </c>
      <c r="J528" s="57"/>
      <c r="K528" s="58"/>
      <c r="L528" s="58"/>
      <c r="M528" s="59"/>
      <c r="N528" s="59"/>
      <c r="O528" s="59"/>
      <c r="P528" s="59"/>
      <c r="Q528" s="59"/>
      <c r="R528" s="59"/>
      <c r="S528" s="58"/>
      <c r="T528" s="58"/>
      <c r="U528" s="58"/>
      <c r="V528" s="59"/>
      <c r="W528" s="59"/>
      <c r="X528" s="59"/>
      <c r="Y528" s="59"/>
      <c r="Z528" s="59"/>
      <c r="AA528" s="59"/>
      <c r="AB528" s="59"/>
      <c r="AC528" s="59"/>
      <c r="AD528" s="59"/>
      <c r="AE528" s="150"/>
      <c r="AF528" s="59"/>
      <c r="AG528" s="59"/>
      <c r="AH528" s="59"/>
      <c r="AI528" s="59"/>
      <c r="AJ528" s="59"/>
    </row>
    <row r="529" spans="1:36" s="60" customFormat="1" ht="12.75" customHeight="1" x14ac:dyDescent="0.2">
      <c r="A529" s="108">
        <v>523</v>
      </c>
      <c r="B529" s="71" t="s">
        <v>111</v>
      </c>
      <c r="C529" s="62" t="s">
        <v>131</v>
      </c>
      <c r="D529" s="81" t="s">
        <v>917</v>
      </c>
      <c r="E529" s="82">
        <v>1.397</v>
      </c>
      <c r="F529" s="62" t="s">
        <v>363</v>
      </c>
      <c r="G529" s="61">
        <v>46</v>
      </c>
      <c r="H529" s="121">
        <f t="shared" si="22"/>
        <v>64.262</v>
      </c>
      <c r="I529" s="143">
        <f t="shared" si="23"/>
        <v>12.852400000000001</v>
      </c>
      <c r="J529" s="57"/>
      <c r="K529" s="58"/>
      <c r="L529" s="58"/>
      <c r="M529" s="59"/>
      <c r="N529" s="59"/>
      <c r="O529" s="59"/>
      <c r="P529" s="59"/>
      <c r="Q529" s="59"/>
      <c r="R529" s="59"/>
      <c r="S529" s="58"/>
      <c r="T529" s="58"/>
      <c r="U529" s="58"/>
      <c r="V529" s="59"/>
      <c r="W529" s="59"/>
      <c r="X529" s="59"/>
      <c r="Y529" s="59"/>
      <c r="Z529" s="59"/>
      <c r="AA529" s="59"/>
      <c r="AB529" s="59"/>
      <c r="AC529" s="59"/>
      <c r="AD529" s="59"/>
      <c r="AE529" s="150"/>
      <c r="AF529" s="59"/>
      <c r="AG529" s="59"/>
      <c r="AH529" s="59"/>
      <c r="AI529" s="59"/>
      <c r="AJ529" s="59"/>
    </row>
    <row r="530" spans="1:36" s="60" customFormat="1" ht="12.75" customHeight="1" x14ac:dyDescent="0.2">
      <c r="A530" s="108">
        <v>524</v>
      </c>
      <c r="B530" s="71" t="s">
        <v>111</v>
      </c>
      <c r="C530" s="62" t="s">
        <v>131</v>
      </c>
      <c r="D530" s="68" t="s">
        <v>918</v>
      </c>
      <c r="E530" s="65">
        <v>3.5</v>
      </c>
      <c r="F530" s="62" t="s">
        <v>294</v>
      </c>
      <c r="G530" s="61">
        <v>46</v>
      </c>
      <c r="H530" s="121">
        <f t="shared" si="22"/>
        <v>161</v>
      </c>
      <c r="I530" s="143">
        <f t="shared" si="23"/>
        <v>32.200000000000003</v>
      </c>
      <c r="J530" s="57"/>
      <c r="K530" s="58"/>
      <c r="L530" s="58"/>
      <c r="M530" s="59"/>
      <c r="N530" s="59"/>
      <c r="O530" s="59"/>
      <c r="P530" s="59"/>
      <c r="Q530" s="59"/>
      <c r="R530" s="59"/>
      <c r="S530" s="58"/>
      <c r="T530" s="58"/>
      <c r="U530" s="58"/>
      <c r="V530" s="59"/>
      <c r="W530" s="59"/>
      <c r="X530" s="59"/>
      <c r="Y530" s="59"/>
      <c r="Z530" s="59"/>
      <c r="AA530" s="59"/>
      <c r="AB530" s="59"/>
      <c r="AC530" s="59"/>
      <c r="AD530" s="59"/>
      <c r="AE530" s="150"/>
      <c r="AF530" s="59"/>
      <c r="AG530" s="59"/>
      <c r="AH530" s="59"/>
      <c r="AI530" s="59"/>
      <c r="AJ530" s="59"/>
    </row>
    <row r="531" spans="1:36" s="60" customFormat="1" ht="12.75" customHeight="1" x14ac:dyDescent="0.2">
      <c r="A531" s="108">
        <v>525</v>
      </c>
      <c r="B531" s="71" t="s">
        <v>111</v>
      </c>
      <c r="C531" s="62" t="s">
        <v>131</v>
      </c>
      <c r="D531" s="68" t="s">
        <v>919</v>
      </c>
      <c r="E531" s="65">
        <v>2.4</v>
      </c>
      <c r="F531" s="62" t="s">
        <v>298</v>
      </c>
      <c r="G531" s="61">
        <v>46</v>
      </c>
      <c r="H531" s="121">
        <f t="shared" si="22"/>
        <v>110.39999999999999</v>
      </c>
      <c r="I531" s="143">
        <f t="shared" si="23"/>
        <v>22.08</v>
      </c>
      <c r="J531" s="57"/>
      <c r="K531" s="58"/>
      <c r="L531" s="58"/>
      <c r="M531" s="59"/>
      <c r="N531" s="59"/>
      <c r="O531" s="59"/>
      <c r="P531" s="59"/>
      <c r="Q531" s="59"/>
      <c r="R531" s="59"/>
      <c r="S531" s="58"/>
      <c r="T531" s="58"/>
      <c r="U531" s="58"/>
      <c r="V531" s="59"/>
      <c r="W531" s="59"/>
      <c r="X531" s="59"/>
      <c r="Y531" s="59"/>
      <c r="Z531" s="59"/>
      <c r="AA531" s="59"/>
      <c r="AB531" s="59"/>
      <c r="AC531" s="59"/>
      <c r="AD531" s="59"/>
      <c r="AE531" s="150"/>
      <c r="AF531" s="59"/>
      <c r="AG531" s="59"/>
      <c r="AH531" s="59"/>
      <c r="AI531" s="59"/>
      <c r="AJ531" s="59"/>
    </row>
    <row r="532" spans="1:36" s="60" customFormat="1" ht="12.75" customHeight="1" x14ac:dyDescent="0.2">
      <c r="A532" s="108">
        <v>526</v>
      </c>
      <c r="B532" s="71" t="s">
        <v>111</v>
      </c>
      <c r="C532" s="62" t="s">
        <v>131</v>
      </c>
      <c r="D532" s="81" t="s">
        <v>920</v>
      </c>
      <c r="E532" s="82">
        <v>1</v>
      </c>
      <c r="F532" s="62" t="s">
        <v>298</v>
      </c>
      <c r="G532" s="61">
        <v>46</v>
      </c>
      <c r="H532" s="121">
        <f t="shared" si="22"/>
        <v>46</v>
      </c>
      <c r="I532" s="143">
        <f t="shared" si="23"/>
        <v>9.2000000000000011</v>
      </c>
      <c r="J532" s="57"/>
      <c r="K532" s="58"/>
      <c r="L532" s="58"/>
      <c r="M532" s="59"/>
      <c r="N532" s="59"/>
      <c r="O532" s="59"/>
      <c r="P532" s="59"/>
      <c r="Q532" s="59"/>
      <c r="R532" s="59"/>
      <c r="S532" s="58"/>
      <c r="T532" s="58"/>
      <c r="U532" s="58"/>
      <c r="V532" s="59"/>
      <c r="W532" s="59"/>
      <c r="X532" s="59"/>
      <c r="Y532" s="59"/>
      <c r="Z532" s="59"/>
      <c r="AA532" s="59"/>
      <c r="AB532" s="59"/>
      <c r="AC532" s="59"/>
      <c r="AD532" s="59"/>
      <c r="AE532" s="150"/>
      <c r="AF532" s="59"/>
      <c r="AG532" s="59"/>
      <c r="AH532" s="59"/>
      <c r="AI532" s="59"/>
      <c r="AJ532" s="59"/>
    </row>
    <row r="533" spans="1:36" s="60" customFormat="1" ht="12.75" customHeight="1" x14ac:dyDescent="0.2">
      <c r="A533" s="108">
        <v>527</v>
      </c>
      <c r="B533" s="71" t="s">
        <v>111</v>
      </c>
      <c r="C533" s="62" t="s">
        <v>131</v>
      </c>
      <c r="D533" s="64" t="s">
        <v>921</v>
      </c>
      <c r="E533" s="65">
        <v>18.998000000000001</v>
      </c>
      <c r="F533" s="62" t="s">
        <v>299</v>
      </c>
      <c r="G533" s="61">
        <v>46</v>
      </c>
      <c r="H533" s="121">
        <f t="shared" si="22"/>
        <v>873.90800000000002</v>
      </c>
      <c r="I533" s="143">
        <f t="shared" si="23"/>
        <v>174.78160000000003</v>
      </c>
      <c r="J533" s="57"/>
      <c r="K533" s="58"/>
      <c r="L533" s="58"/>
      <c r="M533" s="59"/>
      <c r="N533" s="59"/>
      <c r="O533" s="59"/>
      <c r="P533" s="59"/>
      <c r="Q533" s="59"/>
      <c r="R533" s="59"/>
      <c r="S533" s="58"/>
      <c r="T533" s="58"/>
      <c r="U533" s="58"/>
      <c r="V533" s="59"/>
      <c r="W533" s="59"/>
      <c r="X533" s="59"/>
      <c r="Y533" s="59"/>
      <c r="Z533" s="59"/>
      <c r="AA533" s="59"/>
      <c r="AB533" s="59"/>
      <c r="AC533" s="59"/>
      <c r="AD533" s="59"/>
      <c r="AE533" s="150"/>
      <c r="AF533" s="59"/>
      <c r="AG533" s="59"/>
      <c r="AH533" s="59"/>
      <c r="AI533" s="59"/>
      <c r="AJ533" s="59"/>
    </row>
    <row r="534" spans="1:36" s="60" customFormat="1" ht="12.75" customHeight="1" x14ac:dyDescent="0.2">
      <c r="A534" s="108">
        <v>528</v>
      </c>
      <c r="B534" s="71" t="s">
        <v>111</v>
      </c>
      <c r="C534" s="62" t="s">
        <v>131</v>
      </c>
      <c r="D534" s="68" t="s">
        <v>922</v>
      </c>
      <c r="E534" s="65">
        <v>12.500999999999999</v>
      </c>
      <c r="F534" s="62" t="s">
        <v>299</v>
      </c>
      <c r="G534" s="61">
        <v>46</v>
      </c>
      <c r="H534" s="121">
        <f t="shared" ref="H534:H580" si="24">G534*E534</f>
        <v>575.04599999999994</v>
      </c>
      <c r="I534" s="143">
        <f t="shared" si="23"/>
        <v>115.00919999999999</v>
      </c>
      <c r="J534" s="57"/>
      <c r="K534" s="58"/>
      <c r="L534" s="58"/>
      <c r="M534" s="59"/>
      <c r="N534" s="59"/>
      <c r="O534" s="59"/>
      <c r="P534" s="59"/>
      <c r="Q534" s="59"/>
      <c r="R534" s="59"/>
      <c r="S534" s="58"/>
      <c r="T534" s="58"/>
      <c r="U534" s="58"/>
      <c r="V534" s="59"/>
      <c r="W534" s="59"/>
      <c r="X534" s="59"/>
      <c r="Y534" s="59"/>
      <c r="Z534" s="59"/>
      <c r="AA534" s="59"/>
      <c r="AB534" s="59"/>
      <c r="AC534" s="59"/>
      <c r="AD534" s="59"/>
      <c r="AE534" s="150"/>
      <c r="AF534" s="59"/>
      <c r="AG534" s="59"/>
      <c r="AH534" s="59"/>
      <c r="AI534" s="59"/>
      <c r="AJ534" s="59"/>
    </row>
    <row r="535" spans="1:36" s="60" customFormat="1" ht="12.75" customHeight="1" x14ac:dyDescent="0.2">
      <c r="A535" s="108">
        <v>529</v>
      </c>
      <c r="B535" s="71" t="s">
        <v>111</v>
      </c>
      <c r="C535" s="62" t="s">
        <v>131</v>
      </c>
      <c r="D535" s="64" t="s">
        <v>923</v>
      </c>
      <c r="E535" s="65">
        <v>5</v>
      </c>
      <c r="F535" s="62" t="s">
        <v>300</v>
      </c>
      <c r="G535" s="61">
        <v>46</v>
      </c>
      <c r="H535" s="121">
        <f t="shared" si="24"/>
        <v>230</v>
      </c>
      <c r="I535" s="143">
        <f t="shared" si="23"/>
        <v>46</v>
      </c>
      <c r="J535" s="57"/>
      <c r="K535" s="58"/>
      <c r="L535" s="58"/>
      <c r="M535" s="59"/>
      <c r="N535" s="59"/>
      <c r="O535" s="59"/>
      <c r="P535" s="59"/>
      <c r="Q535" s="59"/>
      <c r="R535" s="59"/>
      <c r="S535" s="58"/>
      <c r="T535" s="58"/>
      <c r="U535" s="58"/>
      <c r="V535" s="59"/>
      <c r="W535" s="59"/>
      <c r="X535" s="59"/>
      <c r="Y535" s="59"/>
      <c r="Z535" s="59"/>
      <c r="AA535" s="59"/>
      <c r="AB535" s="59"/>
      <c r="AC535" s="59"/>
      <c r="AD535" s="59"/>
      <c r="AE535" s="150"/>
      <c r="AF535" s="59"/>
      <c r="AG535" s="59"/>
      <c r="AH535" s="59"/>
      <c r="AI535" s="59"/>
      <c r="AJ535" s="59"/>
    </row>
    <row r="536" spans="1:36" s="60" customFormat="1" ht="12.75" customHeight="1" x14ac:dyDescent="0.2">
      <c r="A536" s="108">
        <v>530</v>
      </c>
      <c r="B536" s="71" t="s">
        <v>111</v>
      </c>
      <c r="C536" s="62" t="s">
        <v>131</v>
      </c>
      <c r="D536" s="64" t="s">
        <v>924</v>
      </c>
      <c r="E536" s="65">
        <v>5</v>
      </c>
      <c r="F536" s="62" t="s">
        <v>301</v>
      </c>
      <c r="G536" s="61">
        <v>46</v>
      </c>
      <c r="H536" s="121">
        <f t="shared" si="24"/>
        <v>230</v>
      </c>
      <c r="I536" s="143">
        <f t="shared" si="23"/>
        <v>46</v>
      </c>
      <c r="J536" s="57"/>
      <c r="K536" s="58"/>
      <c r="L536" s="58"/>
      <c r="M536" s="59"/>
      <c r="N536" s="59"/>
      <c r="O536" s="59"/>
      <c r="P536" s="59"/>
      <c r="Q536" s="59"/>
      <c r="R536" s="59"/>
      <c r="S536" s="58"/>
      <c r="T536" s="58"/>
      <c r="U536" s="58"/>
      <c r="V536" s="59"/>
      <c r="W536" s="59"/>
      <c r="X536" s="59"/>
      <c r="Y536" s="59"/>
      <c r="Z536" s="59"/>
      <c r="AA536" s="59"/>
      <c r="AB536" s="59"/>
      <c r="AC536" s="59"/>
      <c r="AD536" s="59"/>
      <c r="AE536" s="150"/>
      <c r="AF536" s="59"/>
      <c r="AG536" s="59"/>
      <c r="AH536" s="59"/>
      <c r="AI536" s="59"/>
      <c r="AJ536" s="59"/>
    </row>
    <row r="537" spans="1:36" s="60" customFormat="1" ht="12.75" customHeight="1" x14ac:dyDescent="0.2">
      <c r="A537" s="108">
        <v>531</v>
      </c>
      <c r="B537" s="71" t="s">
        <v>111</v>
      </c>
      <c r="C537" s="62" t="s">
        <v>131</v>
      </c>
      <c r="D537" s="68" t="s">
        <v>925</v>
      </c>
      <c r="E537" s="82">
        <v>1.796</v>
      </c>
      <c r="F537" s="62" t="s">
        <v>301</v>
      </c>
      <c r="G537" s="61">
        <v>46</v>
      </c>
      <c r="H537" s="121">
        <f t="shared" si="24"/>
        <v>82.616</v>
      </c>
      <c r="I537" s="143">
        <f t="shared" si="23"/>
        <v>16.523199999999999</v>
      </c>
      <c r="J537" s="57"/>
      <c r="K537" s="58"/>
      <c r="L537" s="58"/>
      <c r="M537" s="59"/>
      <c r="N537" s="59"/>
      <c r="O537" s="59"/>
      <c r="P537" s="59"/>
      <c r="Q537" s="59"/>
      <c r="R537" s="59"/>
      <c r="S537" s="58"/>
      <c r="T537" s="58"/>
      <c r="U537" s="58"/>
      <c r="V537" s="59"/>
      <c r="W537" s="59"/>
      <c r="X537" s="59"/>
      <c r="Y537" s="59"/>
      <c r="Z537" s="59"/>
      <c r="AA537" s="59"/>
      <c r="AB537" s="59"/>
      <c r="AC537" s="59"/>
      <c r="AD537" s="59"/>
      <c r="AE537" s="150"/>
      <c r="AF537" s="59"/>
      <c r="AG537" s="59"/>
      <c r="AH537" s="59"/>
      <c r="AI537" s="59"/>
      <c r="AJ537" s="59"/>
    </row>
    <row r="538" spans="1:36" s="60" customFormat="1" ht="12.75" customHeight="1" x14ac:dyDescent="0.2">
      <c r="A538" s="108">
        <v>532</v>
      </c>
      <c r="B538" s="71" t="s">
        <v>111</v>
      </c>
      <c r="C538" s="62" t="s">
        <v>132</v>
      </c>
      <c r="D538" s="64" t="s">
        <v>683</v>
      </c>
      <c r="E538" s="65">
        <v>7.5410000000000004</v>
      </c>
      <c r="F538" s="86" t="s">
        <v>302</v>
      </c>
      <c r="G538" s="61">
        <v>46</v>
      </c>
      <c r="H538" s="121">
        <f t="shared" si="24"/>
        <v>346.88600000000002</v>
      </c>
      <c r="I538" s="143">
        <f t="shared" ref="I538:I584" si="25">H538*20%</f>
        <v>69.377200000000002</v>
      </c>
      <c r="J538" s="57"/>
      <c r="K538" s="58"/>
      <c r="L538" s="58"/>
      <c r="M538" s="59"/>
      <c r="N538" s="59"/>
      <c r="O538" s="59"/>
      <c r="P538" s="59"/>
      <c r="Q538" s="59"/>
      <c r="R538" s="59"/>
      <c r="S538" s="58"/>
      <c r="T538" s="58"/>
      <c r="U538" s="58"/>
      <c r="V538" s="59"/>
      <c r="W538" s="59"/>
      <c r="X538" s="59"/>
      <c r="Y538" s="59"/>
      <c r="Z538" s="59"/>
      <c r="AA538" s="59"/>
      <c r="AB538" s="59"/>
      <c r="AC538" s="59"/>
      <c r="AD538" s="59"/>
      <c r="AE538" s="150"/>
      <c r="AF538" s="59"/>
      <c r="AG538" s="59"/>
      <c r="AH538" s="59"/>
      <c r="AI538" s="59"/>
      <c r="AJ538" s="59"/>
    </row>
    <row r="539" spans="1:36" s="60" customFormat="1" ht="12.75" customHeight="1" x14ac:dyDescent="0.2">
      <c r="A539" s="108">
        <v>533</v>
      </c>
      <c r="B539" s="71" t="s">
        <v>111</v>
      </c>
      <c r="C539" s="62" t="s">
        <v>132</v>
      </c>
      <c r="D539" s="64" t="s">
        <v>684</v>
      </c>
      <c r="E539" s="65">
        <v>4.9989999999999997</v>
      </c>
      <c r="F539" s="86" t="s">
        <v>303</v>
      </c>
      <c r="G539" s="61">
        <v>46</v>
      </c>
      <c r="H539" s="121">
        <f t="shared" si="24"/>
        <v>229.95399999999998</v>
      </c>
      <c r="I539" s="143">
        <f t="shared" si="25"/>
        <v>45.9908</v>
      </c>
      <c r="J539" s="57"/>
      <c r="K539" s="58"/>
      <c r="L539" s="58"/>
      <c r="M539" s="59"/>
      <c r="N539" s="59"/>
      <c r="O539" s="59"/>
      <c r="P539" s="59"/>
      <c r="Q539" s="59"/>
      <c r="R539" s="59"/>
      <c r="S539" s="58"/>
      <c r="T539" s="58"/>
      <c r="U539" s="58"/>
      <c r="V539" s="59"/>
      <c r="W539" s="59"/>
      <c r="X539" s="59"/>
      <c r="Y539" s="59"/>
      <c r="Z539" s="59"/>
      <c r="AA539" s="59"/>
      <c r="AB539" s="59"/>
      <c r="AC539" s="59"/>
      <c r="AD539" s="59"/>
      <c r="AE539" s="150"/>
      <c r="AF539" s="59"/>
      <c r="AG539" s="59"/>
      <c r="AH539" s="59"/>
      <c r="AI539" s="59"/>
      <c r="AJ539" s="59"/>
    </row>
    <row r="540" spans="1:36" s="60" customFormat="1" ht="12.75" customHeight="1" x14ac:dyDescent="0.2">
      <c r="A540" s="108">
        <v>534</v>
      </c>
      <c r="B540" s="71" t="s">
        <v>111</v>
      </c>
      <c r="C540" s="62" t="s">
        <v>132</v>
      </c>
      <c r="D540" s="64" t="s">
        <v>685</v>
      </c>
      <c r="E540" s="65">
        <v>7</v>
      </c>
      <c r="F540" s="62" t="s">
        <v>304</v>
      </c>
      <c r="G540" s="61">
        <v>46</v>
      </c>
      <c r="H540" s="121">
        <f t="shared" si="24"/>
        <v>322</v>
      </c>
      <c r="I540" s="143">
        <f t="shared" si="25"/>
        <v>64.400000000000006</v>
      </c>
      <c r="J540" s="57"/>
      <c r="K540" s="58"/>
      <c r="L540" s="58"/>
      <c r="M540" s="59"/>
      <c r="N540" s="59"/>
      <c r="O540" s="59"/>
      <c r="P540" s="59"/>
      <c r="Q540" s="59"/>
      <c r="R540" s="59"/>
      <c r="S540" s="58"/>
      <c r="T540" s="58"/>
      <c r="U540" s="58"/>
      <c r="V540" s="59"/>
      <c r="W540" s="59"/>
      <c r="X540" s="59"/>
      <c r="Y540" s="59"/>
      <c r="Z540" s="59"/>
      <c r="AA540" s="59"/>
      <c r="AB540" s="59"/>
      <c r="AC540" s="59"/>
      <c r="AD540" s="59"/>
      <c r="AE540" s="150"/>
      <c r="AF540" s="59"/>
      <c r="AG540" s="59"/>
      <c r="AH540" s="59"/>
      <c r="AI540" s="59"/>
      <c r="AJ540" s="59"/>
    </row>
    <row r="541" spans="1:36" s="60" customFormat="1" ht="12.75" customHeight="1" x14ac:dyDescent="0.2">
      <c r="A541" s="108">
        <v>535</v>
      </c>
      <c r="B541" s="71" t="s">
        <v>111</v>
      </c>
      <c r="C541" s="62" t="s">
        <v>132</v>
      </c>
      <c r="D541" s="64" t="s">
        <v>686</v>
      </c>
      <c r="E541" s="65">
        <v>11.456</v>
      </c>
      <c r="F541" s="86" t="s">
        <v>305</v>
      </c>
      <c r="G541" s="61">
        <v>46</v>
      </c>
      <c r="H541" s="121">
        <f t="shared" si="24"/>
        <v>526.976</v>
      </c>
      <c r="I541" s="143">
        <f t="shared" si="25"/>
        <v>105.3952</v>
      </c>
      <c r="J541" s="57"/>
      <c r="K541" s="58"/>
      <c r="L541" s="58"/>
      <c r="M541" s="59"/>
      <c r="N541" s="59"/>
      <c r="O541" s="59"/>
      <c r="P541" s="59"/>
      <c r="Q541" s="59"/>
      <c r="R541" s="59"/>
      <c r="S541" s="58"/>
      <c r="T541" s="58"/>
      <c r="U541" s="58"/>
      <c r="V541" s="59"/>
      <c r="W541" s="59"/>
      <c r="X541" s="59"/>
      <c r="Y541" s="59"/>
      <c r="Z541" s="59"/>
      <c r="AA541" s="59"/>
      <c r="AB541" s="59"/>
      <c r="AC541" s="59"/>
      <c r="AD541" s="59"/>
      <c r="AE541" s="150"/>
      <c r="AF541" s="59"/>
      <c r="AG541" s="59"/>
      <c r="AH541" s="59"/>
      <c r="AI541" s="59"/>
      <c r="AJ541" s="59"/>
    </row>
    <row r="542" spans="1:36" s="60" customFormat="1" ht="12.75" customHeight="1" x14ac:dyDescent="0.2">
      <c r="A542" s="108">
        <v>536</v>
      </c>
      <c r="B542" s="71" t="s">
        <v>111</v>
      </c>
      <c r="C542" s="62" t="s">
        <v>132</v>
      </c>
      <c r="D542" s="64" t="s">
        <v>680</v>
      </c>
      <c r="E542" s="65">
        <v>8.7989999999999995</v>
      </c>
      <c r="F542" s="62" t="s">
        <v>296</v>
      </c>
      <c r="G542" s="61">
        <v>46</v>
      </c>
      <c r="H542" s="121">
        <f t="shared" si="24"/>
        <v>404.75399999999996</v>
      </c>
      <c r="I542" s="143">
        <f t="shared" si="25"/>
        <v>80.950800000000001</v>
      </c>
      <c r="J542" s="57"/>
      <c r="K542" s="58"/>
      <c r="L542" s="58"/>
      <c r="M542" s="59"/>
      <c r="N542" s="59"/>
      <c r="O542" s="59"/>
      <c r="P542" s="59"/>
      <c r="Q542" s="59"/>
      <c r="R542" s="59"/>
      <c r="S542" s="58"/>
      <c r="T542" s="58"/>
      <c r="U542" s="58"/>
      <c r="V542" s="59"/>
      <c r="W542" s="59"/>
      <c r="X542" s="59"/>
      <c r="Y542" s="59"/>
      <c r="Z542" s="59"/>
      <c r="AA542" s="59"/>
      <c r="AB542" s="59"/>
      <c r="AC542" s="59"/>
      <c r="AD542" s="59"/>
      <c r="AE542" s="150"/>
      <c r="AF542" s="59"/>
      <c r="AG542" s="59"/>
      <c r="AH542" s="59"/>
      <c r="AI542" s="59"/>
      <c r="AJ542" s="59"/>
    </row>
    <row r="543" spans="1:36" s="60" customFormat="1" ht="12.75" customHeight="1" x14ac:dyDescent="0.2">
      <c r="A543" s="108">
        <v>537</v>
      </c>
      <c r="B543" s="71" t="s">
        <v>111</v>
      </c>
      <c r="C543" s="62" t="s">
        <v>132</v>
      </c>
      <c r="D543" s="64" t="s">
        <v>687</v>
      </c>
      <c r="E543" s="65">
        <v>12</v>
      </c>
      <c r="F543" s="62" t="s">
        <v>306</v>
      </c>
      <c r="G543" s="61">
        <v>46</v>
      </c>
      <c r="H543" s="121">
        <f t="shared" si="24"/>
        <v>552</v>
      </c>
      <c r="I543" s="143">
        <f t="shared" si="25"/>
        <v>110.4</v>
      </c>
      <c r="J543" s="57"/>
      <c r="K543" s="58"/>
      <c r="L543" s="58"/>
      <c r="M543" s="59"/>
      <c r="N543" s="59"/>
      <c r="O543" s="59"/>
      <c r="P543" s="59"/>
      <c r="Q543" s="59"/>
      <c r="R543" s="59"/>
      <c r="S543" s="58"/>
      <c r="T543" s="58"/>
      <c r="U543" s="58"/>
      <c r="V543" s="59"/>
      <c r="W543" s="59"/>
      <c r="X543" s="59"/>
      <c r="Y543" s="59"/>
      <c r="Z543" s="59"/>
      <c r="AA543" s="59"/>
      <c r="AB543" s="59"/>
      <c r="AC543" s="59"/>
      <c r="AD543" s="59"/>
      <c r="AE543" s="150"/>
      <c r="AF543" s="59"/>
      <c r="AG543" s="59"/>
      <c r="AH543" s="59"/>
      <c r="AI543" s="59"/>
      <c r="AJ543" s="59"/>
    </row>
    <row r="544" spans="1:36" s="60" customFormat="1" ht="12.75" customHeight="1" x14ac:dyDescent="0.2">
      <c r="A544" s="108">
        <v>538</v>
      </c>
      <c r="B544" s="71" t="s">
        <v>111</v>
      </c>
      <c r="C544" s="62" t="s">
        <v>132</v>
      </c>
      <c r="D544" s="64" t="s">
        <v>681</v>
      </c>
      <c r="E544" s="65">
        <v>4.5</v>
      </c>
      <c r="F544" s="86" t="s">
        <v>220</v>
      </c>
      <c r="G544" s="61">
        <v>46</v>
      </c>
      <c r="H544" s="121">
        <f t="shared" si="24"/>
        <v>207</v>
      </c>
      <c r="I544" s="143">
        <f t="shared" si="25"/>
        <v>41.400000000000006</v>
      </c>
      <c r="J544" s="57"/>
      <c r="K544" s="58"/>
      <c r="L544" s="58"/>
      <c r="M544" s="59"/>
      <c r="N544" s="59"/>
      <c r="O544" s="59"/>
      <c r="P544" s="59"/>
      <c r="Q544" s="59"/>
      <c r="R544" s="59"/>
      <c r="S544" s="58"/>
      <c r="T544" s="58"/>
      <c r="U544" s="58"/>
      <c r="V544" s="59"/>
      <c r="W544" s="59"/>
      <c r="X544" s="59"/>
      <c r="Y544" s="59"/>
      <c r="Z544" s="59"/>
      <c r="AA544" s="59"/>
      <c r="AB544" s="59"/>
      <c r="AC544" s="59"/>
      <c r="AD544" s="59"/>
      <c r="AE544" s="150"/>
      <c r="AF544" s="59"/>
      <c r="AG544" s="59"/>
      <c r="AH544" s="59"/>
      <c r="AI544" s="59"/>
      <c r="AJ544" s="59"/>
    </row>
    <row r="545" spans="1:36" s="60" customFormat="1" ht="12.75" customHeight="1" x14ac:dyDescent="0.2">
      <c r="A545" s="108">
        <v>539</v>
      </c>
      <c r="B545" s="71" t="s">
        <v>111</v>
      </c>
      <c r="C545" s="62" t="s">
        <v>132</v>
      </c>
      <c r="D545" s="64" t="s">
        <v>682</v>
      </c>
      <c r="E545" s="65">
        <v>1.7989999999999999</v>
      </c>
      <c r="F545" s="62" t="s">
        <v>256</v>
      </c>
      <c r="G545" s="61">
        <v>46</v>
      </c>
      <c r="H545" s="121">
        <f t="shared" si="24"/>
        <v>82.753999999999991</v>
      </c>
      <c r="I545" s="143">
        <f t="shared" si="25"/>
        <v>16.550799999999999</v>
      </c>
      <c r="J545" s="57"/>
      <c r="K545" s="58"/>
      <c r="L545" s="58"/>
      <c r="M545" s="59"/>
      <c r="N545" s="59"/>
      <c r="O545" s="59"/>
      <c r="P545" s="59"/>
      <c r="Q545" s="59"/>
      <c r="R545" s="59"/>
      <c r="S545" s="58"/>
      <c r="T545" s="58"/>
      <c r="U545" s="58"/>
      <c r="V545" s="59"/>
      <c r="W545" s="59"/>
      <c r="X545" s="59"/>
      <c r="Y545" s="59"/>
      <c r="Z545" s="59"/>
      <c r="AA545" s="59"/>
      <c r="AB545" s="59"/>
      <c r="AC545" s="59"/>
      <c r="AD545" s="59"/>
      <c r="AE545" s="150"/>
      <c r="AF545" s="59"/>
      <c r="AG545" s="59"/>
      <c r="AH545" s="59"/>
      <c r="AI545" s="59"/>
      <c r="AJ545" s="59"/>
    </row>
    <row r="546" spans="1:36" s="60" customFormat="1" ht="12.75" customHeight="1" x14ac:dyDescent="0.2">
      <c r="A546" s="108">
        <v>540</v>
      </c>
      <c r="B546" s="71" t="s">
        <v>111</v>
      </c>
      <c r="C546" s="62" t="s">
        <v>133</v>
      </c>
      <c r="D546" s="93" t="s">
        <v>880</v>
      </c>
      <c r="E546" s="106">
        <v>1</v>
      </c>
      <c r="F546" s="92" t="s">
        <v>370</v>
      </c>
      <c r="G546" s="61">
        <v>46</v>
      </c>
      <c r="H546" s="121">
        <f t="shared" si="24"/>
        <v>46</v>
      </c>
      <c r="I546" s="143">
        <f t="shared" si="25"/>
        <v>9.2000000000000011</v>
      </c>
      <c r="J546" s="195"/>
      <c r="K546" s="58"/>
      <c r="L546" s="58"/>
      <c r="M546" s="59"/>
      <c r="N546" s="59"/>
      <c r="O546" s="59"/>
      <c r="P546" s="59"/>
      <c r="Q546" s="59"/>
      <c r="R546" s="59"/>
      <c r="S546" s="58"/>
      <c r="T546" s="58"/>
      <c r="U546" s="58"/>
      <c r="V546" s="59"/>
      <c r="W546" s="59"/>
      <c r="X546" s="59"/>
      <c r="Y546" s="59"/>
      <c r="Z546" s="59"/>
      <c r="AA546" s="59"/>
      <c r="AB546" s="59"/>
      <c r="AC546" s="59"/>
      <c r="AD546" s="59"/>
      <c r="AE546" s="150"/>
      <c r="AF546" s="59"/>
      <c r="AG546" s="59"/>
      <c r="AH546" s="59"/>
      <c r="AI546" s="59"/>
      <c r="AJ546" s="59"/>
    </row>
    <row r="547" spans="1:36" s="60" customFormat="1" ht="12.75" customHeight="1" x14ac:dyDescent="0.2">
      <c r="A547" s="108">
        <v>541</v>
      </c>
      <c r="B547" s="71" t="s">
        <v>111</v>
      </c>
      <c r="C547" s="62" t="s">
        <v>133</v>
      </c>
      <c r="D547" s="93" t="s">
        <v>825</v>
      </c>
      <c r="E547" s="106">
        <v>6</v>
      </c>
      <c r="F547" s="92" t="s">
        <v>370</v>
      </c>
      <c r="G547" s="61">
        <v>46</v>
      </c>
      <c r="H547" s="121">
        <f t="shared" si="24"/>
        <v>276</v>
      </c>
      <c r="I547" s="143">
        <f t="shared" si="25"/>
        <v>55.2</v>
      </c>
      <c r="J547" s="195"/>
      <c r="K547" s="58"/>
      <c r="L547" s="58"/>
      <c r="M547" s="59"/>
      <c r="N547" s="59"/>
      <c r="O547" s="59"/>
      <c r="P547" s="59"/>
      <c r="Q547" s="59"/>
      <c r="R547" s="59"/>
      <c r="S547" s="58"/>
      <c r="T547" s="58"/>
      <c r="U547" s="58"/>
      <c r="V547" s="59"/>
      <c r="W547" s="59"/>
      <c r="X547" s="59"/>
      <c r="Y547" s="59"/>
      <c r="Z547" s="59"/>
      <c r="AA547" s="59"/>
      <c r="AB547" s="59"/>
      <c r="AC547" s="59"/>
      <c r="AD547" s="59"/>
      <c r="AE547" s="150"/>
      <c r="AF547" s="59"/>
      <c r="AG547" s="59"/>
      <c r="AH547" s="59"/>
      <c r="AI547" s="59"/>
      <c r="AJ547" s="59"/>
    </row>
    <row r="548" spans="1:36" s="60" customFormat="1" ht="12.75" customHeight="1" x14ac:dyDescent="0.2">
      <c r="A548" s="108">
        <v>542</v>
      </c>
      <c r="B548" s="71" t="s">
        <v>111</v>
      </c>
      <c r="C548" s="62" t="s">
        <v>133</v>
      </c>
      <c r="D548" s="93" t="s">
        <v>826</v>
      </c>
      <c r="E548" s="106">
        <v>4.6760000000000002</v>
      </c>
      <c r="F548" s="92" t="s">
        <v>370</v>
      </c>
      <c r="G548" s="61">
        <v>46</v>
      </c>
      <c r="H548" s="121">
        <f t="shared" si="24"/>
        <v>215.096</v>
      </c>
      <c r="I548" s="143">
        <f t="shared" si="25"/>
        <v>43.019200000000005</v>
      </c>
      <c r="J548" s="195"/>
      <c r="K548" s="58"/>
      <c r="L548" s="58"/>
      <c r="M548" s="59"/>
      <c r="N548" s="59"/>
      <c r="O548" s="59"/>
      <c r="P548" s="59"/>
      <c r="Q548" s="59"/>
      <c r="R548" s="59"/>
      <c r="S548" s="58"/>
      <c r="T548" s="58"/>
      <c r="U548" s="58"/>
      <c r="V548" s="59"/>
      <c r="W548" s="59"/>
      <c r="X548" s="59"/>
      <c r="Y548" s="59"/>
      <c r="Z548" s="59"/>
      <c r="AA548" s="59"/>
      <c r="AB548" s="59"/>
      <c r="AC548" s="59"/>
      <c r="AD548" s="59"/>
      <c r="AE548" s="150"/>
      <c r="AF548" s="59"/>
      <c r="AG548" s="59"/>
      <c r="AH548" s="59"/>
      <c r="AI548" s="59"/>
      <c r="AJ548" s="59"/>
    </row>
    <row r="549" spans="1:36" s="60" customFormat="1" ht="12.75" customHeight="1" x14ac:dyDescent="0.2">
      <c r="A549" s="108">
        <v>543</v>
      </c>
      <c r="B549" s="71" t="s">
        <v>111</v>
      </c>
      <c r="C549" s="62" t="s">
        <v>133</v>
      </c>
      <c r="D549" s="64" t="s">
        <v>715</v>
      </c>
      <c r="E549" s="65">
        <v>1.4990000000000001</v>
      </c>
      <c r="F549" s="62" t="s">
        <v>429</v>
      </c>
      <c r="G549" s="61">
        <v>46</v>
      </c>
      <c r="H549" s="121">
        <f t="shared" si="24"/>
        <v>68.954000000000008</v>
      </c>
      <c r="I549" s="143">
        <f t="shared" si="25"/>
        <v>13.790800000000003</v>
      </c>
      <c r="J549" s="195"/>
      <c r="K549" s="58"/>
      <c r="L549" s="58"/>
      <c r="M549" s="59"/>
      <c r="N549" s="59"/>
      <c r="O549" s="59"/>
      <c r="P549" s="59"/>
      <c r="Q549" s="59"/>
      <c r="R549" s="59"/>
      <c r="S549" s="58"/>
      <c r="T549" s="58"/>
      <c r="U549" s="58"/>
      <c r="V549" s="59"/>
      <c r="W549" s="59"/>
      <c r="X549" s="59"/>
      <c r="Y549" s="59"/>
      <c r="Z549" s="59"/>
      <c r="AA549" s="59"/>
      <c r="AB549" s="59"/>
      <c r="AC549" s="59"/>
      <c r="AD549" s="59"/>
      <c r="AE549" s="150"/>
      <c r="AF549" s="59"/>
      <c r="AG549" s="59"/>
      <c r="AH549" s="59"/>
      <c r="AI549" s="59"/>
      <c r="AJ549" s="59"/>
    </row>
    <row r="550" spans="1:36" s="60" customFormat="1" ht="12.75" customHeight="1" x14ac:dyDescent="0.2">
      <c r="A550" s="108">
        <v>544</v>
      </c>
      <c r="B550" s="71" t="s">
        <v>111</v>
      </c>
      <c r="C550" s="62" t="s">
        <v>133</v>
      </c>
      <c r="D550" s="93" t="s">
        <v>827</v>
      </c>
      <c r="E550" s="106">
        <v>1.4810000000000001</v>
      </c>
      <c r="F550" s="92" t="s">
        <v>211</v>
      </c>
      <c r="G550" s="61">
        <v>46</v>
      </c>
      <c r="H550" s="121">
        <f t="shared" si="24"/>
        <v>68.126000000000005</v>
      </c>
      <c r="I550" s="143">
        <f t="shared" si="25"/>
        <v>13.625200000000001</v>
      </c>
      <c r="J550" s="195"/>
      <c r="K550" s="58"/>
      <c r="L550" s="58"/>
      <c r="M550" s="59"/>
      <c r="N550" s="59"/>
      <c r="O550" s="59"/>
      <c r="P550" s="59"/>
      <c r="Q550" s="59"/>
      <c r="R550" s="59"/>
      <c r="S550" s="58"/>
      <c r="T550" s="58"/>
      <c r="U550" s="58"/>
      <c r="V550" s="59"/>
      <c r="W550" s="59"/>
      <c r="X550" s="59"/>
      <c r="Y550" s="59"/>
      <c r="Z550" s="59"/>
      <c r="AA550" s="59"/>
      <c r="AB550" s="59"/>
      <c r="AC550" s="59"/>
      <c r="AD550" s="59"/>
      <c r="AE550" s="150"/>
      <c r="AF550" s="59"/>
      <c r="AG550" s="59"/>
      <c r="AH550" s="59"/>
      <c r="AI550" s="59"/>
      <c r="AJ550" s="59"/>
    </row>
    <row r="551" spans="1:36" s="60" customFormat="1" ht="12.75" customHeight="1" x14ac:dyDescent="0.2">
      <c r="A551" s="108">
        <v>545</v>
      </c>
      <c r="B551" s="71" t="s">
        <v>111</v>
      </c>
      <c r="C551" s="62" t="s">
        <v>133</v>
      </c>
      <c r="D551" s="64" t="s">
        <v>688</v>
      </c>
      <c r="E551" s="65">
        <v>2</v>
      </c>
      <c r="F551" s="62" t="s">
        <v>297</v>
      </c>
      <c r="G551" s="61">
        <v>46</v>
      </c>
      <c r="H551" s="121">
        <f t="shared" si="24"/>
        <v>92</v>
      </c>
      <c r="I551" s="143">
        <f t="shared" si="25"/>
        <v>18.400000000000002</v>
      </c>
      <c r="J551" s="57"/>
      <c r="K551" s="58"/>
      <c r="L551" s="58"/>
      <c r="M551" s="59"/>
      <c r="N551" s="59"/>
      <c r="O551" s="59"/>
      <c r="P551" s="59"/>
      <c r="Q551" s="59"/>
      <c r="R551" s="59"/>
      <c r="S551" s="58"/>
      <c r="T551" s="58"/>
      <c r="U551" s="58"/>
      <c r="V551" s="59"/>
      <c r="W551" s="59"/>
      <c r="X551" s="59"/>
      <c r="Y551" s="59"/>
      <c r="Z551" s="59"/>
      <c r="AA551" s="59"/>
      <c r="AB551" s="59"/>
      <c r="AC551" s="59"/>
      <c r="AD551" s="51"/>
      <c r="AE551" s="51"/>
      <c r="AF551" s="59"/>
      <c r="AG551" s="59"/>
      <c r="AH551" s="59"/>
      <c r="AI551" s="59"/>
      <c r="AJ551" s="59"/>
    </row>
    <row r="552" spans="1:36" s="60" customFormat="1" ht="12.75" customHeight="1" x14ac:dyDescent="0.2">
      <c r="A552" s="108">
        <v>546</v>
      </c>
      <c r="B552" s="71" t="s">
        <v>111</v>
      </c>
      <c r="C552" s="62" t="s">
        <v>133</v>
      </c>
      <c r="D552" s="93" t="s">
        <v>798</v>
      </c>
      <c r="E552" s="106">
        <v>1.9990000000000001</v>
      </c>
      <c r="F552" s="92" t="s">
        <v>297</v>
      </c>
      <c r="G552" s="61">
        <v>46</v>
      </c>
      <c r="H552" s="121">
        <f t="shared" si="24"/>
        <v>91.954000000000008</v>
      </c>
      <c r="I552" s="143">
        <f t="shared" si="25"/>
        <v>18.390800000000002</v>
      </c>
      <c r="J552" s="57"/>
      <c r="K552" s="58"/>
      <c r="L552" s="58"/>
      <c r="M552" s="59"/>
      <c r="N552" s="59"/>
      <c r="O552" s="59"/>
      <c r="P552" s="59"/>
      <c r="Q552" s="59"/>
      <c r="R552" s="59"/>
      <c r="S552" s="58"/>
      <c r="T552" s="58"/>
      <c r="U552" s="58"/>
      <c r="V552" s="59"/>
      <c r="W552" s="59"/>
      <c r="X552" s="59"/>
      <c r="Y552" s="59"/>
      <c r="Z552" s="59"/>
      <c r="AA552" s="59"/>
      <c r="AB552" s="59"/>
      <c r="AC552" s="59"/>
      <c r="AD552" s="59"/>
      <c r="AE552" s="150"/>
      <c r="AF552" s="59"/>
      <c r="AG552" s="59"/>
      <c r="AH552" s="59"/>
      <c r="AI552" s="59"/>
      <c r="AJ552" s="59"/>
    </row>
    <row r="553" spans="1:36" s="60" customFormat="1" ht="12.75" customHeight="1" x14ac:dyDescent="0.2">
      <c r="A553" s="108">
        <v>547</v>
      </c>
      <c r="B553" s="71" t="s">
        <v>111</v>
      </c>
      <c r="C553" s="62" t="s">
        <v>133</v>
      </c>
      <c r="D553" s="93" t="s">
        <v>799</v>
      </c>
      <c r="E553" s="106">
        <v>2.0059999999999998</v>
      </c>
      <c r="F553" s="92" t="s">
        <v>297</v>
      </c>
      <c r="G553" s="61">
        <v>46</v>
      </c>
      <c r="H553" s="121">
        <f t="shared" si="24"/>
        <v>92.275999999999996</v>
      </c>
      <c r="I553" s="143">
        <f t="shared" si="25"/>
        <v>18.455200000000001</v>
      </c>
      <c r="J553" s="57"/>
      <c r="K553" s="58"/>
      <c r="L553" s="58"/>
      <c r="M553" s="59"/>
      <c r="N553" s="59"/>
      <c r="O553" s="59"/>
      <c r="P553" s="59"/>
      <c r="Q553" s="59"/>
      <c r="R553" s="59"/>
      <c r="S553" s="58"/>
      <c r="T553" s="58"/>
      <c r="U553" s="58"/>
      <c r="V553" s="59"/>
      <c r="W553" s="59"/>
      <c r="X553" s="59"/>
      <c r="Y553" s="59"/>
      <c r="Z553" s="59"/>
      <c r="AA553" s="59"/>
      <c r="AB553" s="59"/>
      <c r="AC553" s="59"/>
      <c r="AD553" s="59"/>
      <c r="AE553" s="150"/>
      <c r="AF553" s="59"/>
      <c r="AG553" s="59"/>
      <c r="AH553" s="59"/>
      <c r="AI553" s="59"/>
      <c r="AJ553" s="59"/>
    </row>
    <row r="554" spans="1:36" s="60" customFormat="1" ht="12.75" customHeight="1" x14ac:dyDescent="0.2">
      <c r="A554" s="108">
        <v>548</v>
      </c>
      <c r="B554" s="71" t="s">
        <v>111</v>
      </c>
      <c r="C554" s="62" t="s">
        <v>133</v>
      </c>
      <c r="D554" s="64" t="s">
        <v>689</v>
      </c>
      <c r="E554" s="65">
        <v>8</v>
      </c>
      <c r="F554" s="62" t="s">
        <v>297</v>
      </c>
      <c r="G554" s="61">
        <v>46</v>
      </c>
      <c r="H554" s="121">
        <f t="shared" si="24"/>
        <v>368</v>
      </c>
      <c r="I554" s="143">
        <f t="shared" si="25"/>
        <v>73.600000000000009</v>
      </c>
      <c r="J554" s="57"/>
      <c r="K554" s="58"/>
      <c r="L554" s="58"/>
      <c r="M554" s="59"/>
      <c r="N554" s="59"/>
      <c r="O554" s="59"/>
      <c r="P554" s="59"/>
      <c r="Q554" s="59"/>
      <c r="R554" s="59"/>
      <c r="S554" s="58"/>
      <c r="T554" s="58"/>
      <c r="U554" s="58"/>
      <c r="V554" s="59"/>
      <c r="W554" s="59"/>
      <c r="X554" s="59"/>
      <c r="Y554" s="59"/>
      <c r="Z554" s="59"/>
      <c r="AA554" s="59"/>
      <c r="AB554" s="59"/>
      <c r="AC554" s="59"/>
      <c r="AD554" s="59"/>
      <c r="AE554" s="150"/>
      <c r="AF554" s="59"/>
      <c r="AG554" s="59"/>
      <c r="AH554" s="59"/>
      <c r="AI554" s="59"/>
      <c r="AJ554" s="59"/>
    </row>
    <row r="555" spans="1:36" s="60" customFormat="1" ht="12.75" customHeight="1" x14ac:dyDescent="0.2">
      <c r="A555" s="108">
        <v>549</v>
      </c>
      <c r="B555" s="71" t="s">
        <v>111</v>
      </c>
      <c r="C555" s="62" t="s">
        <v>133</v>
      </c>
      <c r="D555" s="93" t="s">
        <v>800</v>
      </c>
      <c r="E555" s="106">
        <v>2.399</v>
      </c>
      <c r="F555" s="92" t="s">
        <v>740</v>
      </c>
      <c r="G555" s="61">
        <v>46</v>
      </c>
      <c r="H555" s="121">
        <f t="shared" si="24"/>
        <v>110.354</v>
      </c>
      <c r="I555" s="143">
        <f t="shared" si="25"/>
        <v>22.070800000000002</v>
      </c>
      <c r="J555" s="57"/>
      <c r="K555" s="58"/>
      <c r="L555" s="58"/>
      <c r="M555" s="59"/>
      <c r="N555" s="59"/>
      <c r="O555" s="59"/>
      <c r="P555" s="59"/>
      <c r="Q555" s="59"/>
      <c r="R555" s="59"/>
      <c r="S555" s="58"/>
      <c r="T555" s="58"/>
      <c r="U555" s="58"/>
      <c r="V555" s="59"/>
      <c r="W555" s="59"/>
      <c r="X555" s="59"/>
      <c r="Y555" s="59"/>
      <c r="Z555" s="59"/>
      <c r="AA555" s="59"/>
      <c r="AB555" s="59"/>
      <c r="AC555" s="59"/>
      <c r="AD555" s="59"/>
      <c r="AE555" s="150"/>
      <c r="AF555" s="59"/>
      <c r="AG555" s="59"/>
      <c r="AH555" s="59"/>
      <c r="AI555" s="59"/>
      <c r="AJ555" s="59"/>
    </row>
    <row r="556" spans="1:36" s="60" customFormat="1" ht="12.75" customHeight="1" x14ac:dyDescent="0.2">
      <c r="A556" s="108">
        <v>550</v>
      </c>
      <c r="B556" s="71" t="s">
        <v>111</v>
      </c>
      <c r="C556" s="62" t="s">
        <v>133</v>
      </c>
      <c r="D556" s="93" t="s">
        <v>801</v>
      </c>
      <c r="E556" s="106">
        <v>1.998</v>
      </c>
      <c r="F556" s="92" t="s">
        <v>308</v>
      </c>
      <c r="G556" s="61">
        <v>46</v>
      </c>
      <c r="H556" s="121">
        <f t="shared" si="24"/>
        <v>91.908000000000001</v>
      </c>
      <c r="I556" s="143">
        <f t="shared" si="25"/>
        <v>18.381600000000002</v>
      </c>
      <c r="J556" s="57"/>
      <c r="K556" s="58"/>
      <c r="L556" s="58"/>
      <c r="M556" s="59"/>
      <c r="N556" s="59"/>
      <c r="O556" s="59"/>
      <c r="P556" s="59"/>
      <c r="Q556" s="59"/>
      <c r="R556" s="59"/>
      <c r="S556" s="58"/>
      <c r="T556" s="58"/>
      <c r="U556" s="58"/>
      <c r="V556" s="59"/>
      <c r="W556" s="59"/>
      <c r="X556" s="59"/>
      <c r="Y556" s="59"/>
      <c r="Z556" s="59"/>
      <c r="AA556" s="59"/>
      <c r="AB556" s="59"/>
      <c r="AC556" s="59"/>
      <c r="AD556" s="59"/>
      <c r="AE556" s="150"/>
      <c r="AF556" s="59"/>
      <c r="AG556" s="59"/>
      <c r="AH556" s="59"/>
      <c r="AI556" s="59"/>
      <c r="AJ556" s="59"/>
    </row>
    <row r="557" spans="1:36" s="60" customFormat="1" ht="12.75" customHeight="1" x14ac:dyDescent="0.2">
      <c r="A557" s="108">
        <v>551</v>
      </c>
      <c r="B557" s="71" t="s">
        <v>111</v>
      </c>
      <c r="C557" s="62" t="s">
        <v>133</v>
      </c>
      <c r="D557" s="93" t="s">
        <v>802</v>
      </c>
      <c r="E557" s="106">
        <v>1.2130000000000001</v>
      </c>
      <c r="F557" s="92" t="s">
        <v>308</v>
      </c>
      <c r="G557" s="61">
        <v>46</v>
      </c>
      <c r="H557" s="121">
        <f t="shared" si="24"/>
        <v>55.798000000000002</v>
      </c>
      <c r="I557" s="143">
        <f t="shared" si="25"/>
        <v>11.159600000000001</v>
      </c>
      <c r="J557" s="57"/>
      <c r="K557" s="58"/>
      <c r="L557" s="58"/>
      <c r="M557" s="59"/>
      <c r="N557" s="59"/>
      <c r="O557" s="59"/>
      <c r="P557" s="59"/>
      <c r="Q557" s="59"/>
      <c r="R557" s="59"/>
      <c r="S557" s="58"/>
      <c r="T557" s="58"/>
      <c r="U557" s="58"/>
      <c r="V557" s="59"/>
      <c r="W557" s="59"/>
      <c r="X557" s="59"/>
      <c r="Y557" s="59"/>
      <c r="Z557" s="59"/>
      <c r="AA557" s="59"/>
      <c r="AB557" s="59"/>
      <c r="AC557" s="59"/>
      <c r="AD557" s="59"/>
      <c r="AE557" s="150"/>
      <c r="AF557" s="59"/>
      <c r="AG557" s="59"/>
      <c r="AH557" s="59"/>
      <c r="AI557" s="59"/>
      <c r="AJ557" s="59"/>
    </row>
    <row r="558" spans="1:36" s="60" customFormat="1" ht="12.75" customHeight="1" x14ac:dyDescent="0.2">
      <c r="A558" s="108">
        <v>552</v>
      </c>
      <c r="B558" s="71" t="s">
        <v>111</v>
      </c>
      <c r="C558" s="62" t="s">
        <v>133</v>
      </c>
      <c r="D558" s="64" t="s">
        <v>690</v>
      </c>
      <c r="E558" s="65">
        <v>5.9989999999999997</v>
      </c>
      <c r="F558" s="86" t="s">
        <v>308</v>
      </c>
      <c r="G558" s="61">
        <v>46</v>
      </c>
      <c r="H558" s="121">
        <f t="shared" si="24"/>
        <v>275.95400000000001</v>
      </c>
      <c r="I558" s="143">
        <f t="shared" si="25"/>
        <v>55.190800000000003</v>
      </c>
      <c r="J558" s="57"/>
      <c r="K558" s="58"/>
      <c r="L558" s="58"/>
      <c r="M558" s="59"/>
      <c r="N558" s="59"/>
      <c r="O558" s="59"/>
      <c r="P558" s="59"/>
      <c r="Q558" s="59"/>
      <c r="R558" s="59"/>
      <c r="S558" s="58"/>
      <c r="T558" s="58"/>
      <c r="U558" s="58"/>
      <c r="V558" s="59"/>
      <c r="W558" s="59"/>
      <c r="X558" s="59"/>
      <c r="Y558" s="59"/>
      <c r="Z558" s="59"/>
      <c r="AA558" s="59"/>
      <c r="AB558" s="59"/>
      <c r="AC558" s="59"/>
      <c r="AD558" s="59"/>
      <c r="AE558" s="150"/>
      <c r="AF558" s="59"/>
      <c r="AG558" s="59"/>
      <c r="AH558" s="59"/>
      <c r="AI558" s="59"/>
      <c r="AJ558" s="59"/>
    </row>
    <row r="559" spans="1:36" s="60" customFormat="1" ht="12.75" customHeight="1" x14ac:dyDescent="0.2">
      <c r="A559" s="108">
        <v>553</v>
      </c>
      <c r="B559" s="71" t="s">
        <v>111</v>
      </c>
      <c r="C559" s="62" t="s">
        <v>133</v>
      </c>
      <c r="D559" s="93" t="s">
        <v>803</v>
      </c>
      <c r="E559" s="106">
        <v>3.5</v>
      </c>
      <c r="F559" s="92" t="s">
        <v>308</v>
      </c>
      <c r="G559" s="61">
        <v>46</v>
      </c>
      <c r="H559" s="121">
        <f t="shared" si="24"/>
        <v>161</v>
      </c>
      <c r="I559" s="143">
        <f t="shared" si="25"/>
        <v>32.200000000000003</v>
      </c>
      <c r="J559" s="57"/>
      <c r="K559" s="58"/>
      <c r="L559" s="58"/>
      <c r="M559" s="59"/>
      <c r="N559" s="59"/>
      <c r="O559" s="59"/>
      <c r="P559" s="59"/>
      <c r="Q559" s="59"/>
      <c r="R559" s="59"/>
      <c r="S559" s="58"/>
      <c r="T559" s="58"/>
      <c r="U559" s="58"/>
      <c r="V559" s="59"/>
      <c r="W559" s="59"/>
      <c r="X559" s="59"/>
      <c r="Y559" s="59"/>
      <c r="Z559" s="59"/>
      <c r="AA559" s="59"/>
      <c r="AB559" s="59"/>
      <c r="AC559" s="59"/>
      <c r="AD559" s="59"/>
      <c r="AE559" s="150"/>
      <c r="AF559" s="59"/>
      <c r="AG559" s="59"/>
      <c r="AH559" s="59"/>
      <c r="AI559" s="59"/>
      <c r="AJ559" s="59"/>
    </row>
    <row r="560" spans="1:36" s="60" customFormat="1" ht="12.75" customHeight="1" x14ac:dyDescent="0.2">
      <c r="A560" s="108">
        <v>554</v>
      </c>
      <c r="B560" s="71" t="s">
        <v>111</v>
      </c>
      <c r="C560" s="62" t="s">
        <v>133</v>
      </c>
      <c r="D560" s="93" t="s">
        <v>804</v>
      </c>
      <c r="E560" s="106">
        <v>0.8</v>
      </c>
      <c r="F560" s="92" t="s">
        <v>429</v>
      </c>
      <c r="G560" s="61">
        <v>46</v>
      </c>
      <c r="H560" s="121">
        <f t="shared" si="24"/>
        <v>36.800000000000004</v>
      </c>
      <c r="I560" s="143">
        <f t="shared" si="25"/>
        <v>7.3600000000000012</v>
      </c>
      <c r="J560" s="57"/>
      <c r="K560" s="58"/>
      <c r="L560" s="58"/>
      <c r="M560" s="59"/>
      <c r="N560" s="59"/>
      <c r="O560" s="59"/>
      <c r="P560" s="59"/>
      <c r="Q560" s="59"/>
      <c r="R560" s="59"/>
      <c r="S560" s="58"/>
      <c r="T560" s="58"/>
      <c r="U560" s="58"/>
      <c r="V560" s="59"/>
      <c r="W560" s="59"/>
      <c r="X560" s="59"/>
      <c r="Y560" s="59"/>
      <c r="Z560" s="59"/>
      <c r="AA560" s="59"/>
      <c r="AB560" s="59"/>
      <c r="AC560" s="59"/>
      <c r="AD560" s="59"/>
      <c r="AE560" s="150"/>
      <c r="AF560" s="59"/>
      <c r="AG560" s="59"/>
      <c r="AH560" s="59"/>
      <c r="AI560" s="59"/>
      <c r="AJ560" s="59"/>
    </row>
    <row r="561" spans="1:36" s="60" customFormat="1" ht="12.75" customHeight="1" x14ac:dyDescent="0.2">
      <c r="A561" s="108">
        <v>555</v>
      </c>
      <c r="B561" s="92" t="s">
        <v>111</v>
      </c>
      <c r="C561" s="41" t="s">
        <v>133</v>
      </c>
      <c r="D561" s="64" t="s">
        <v>691</v>
      </c>
      <c r="E561" s="65">
        <v>7</v>
      </c>
      <c r="F561" s="62" t="s">
        <v>253</v>
      </c>
      <c r="G561" s="61">
        <v>46</v>
      </c>
      <c r="H561" s="121">
        <f t="shared" si="24"/>
        <v>322</v>
      </c>
      <c r="I561" s="143">
        <f t="shared" si="25"/>
        <v>64.400000000000006</v>
      </c>
      <c r="J561" s="57"/>
      <c r="K561" s="58"/>
      <c r="L561" s="58"/>
      <c r="M561" s="59"/>
      <c r="N561" s="59"/>
      <c r="O561" s="59"/>
      <c r="P561" s="59"/>
      <c r="Q561" s="59"/>
      <c r="R561" s="59"/>
      <c r="S561" s="58"/>
      <c r="T561" s="58"/>
      <c r="U561" s="58"/>
      <c r="V561" s="59"/>
      <c r="W561" s="59"/>
      <c r="X561" s="59"/>
      <c r="Y561" s="59"/>
      <c r="Z561" s="59"/>
      <c r="AA561" s="59"/>
      <c r="AB561" s="59"/>
      <c r="AC561" s="59"/>
      <c r="AD561" s="59"/>
      <c r="AE561" s="150"/>
      <c r="AF561" s="59"/>
      <c r="AG561" s="59"/>
      <c r="AH561" s="59"/>
      <c r="AI561" s="59"/>
      <c r="AJ561" s="59"/>
    </row>
    <row r="562" spans="1:36" s="60" customFormat="1" ht="12.75" customHeight="1" x14ac:dyDescent="0.2">
      <c r="A562" s="108">
        <v>556</v>
      </c>
      <c r="B562" s="92" t="s">
        <v>111</v>
      </c>
      <c r="C562" s="41" t="s">
        <v>133</v>
      </c>
      <c r="D562" s="64" t="s">
        <v>692</v>
      </c>
      <c r="E562" s="65">
        <v>4.7990000000000004</v>
      </c>
      <c r="F562" s="62" t="s">
        <v>253</v>
      </c>
      <c r="G562" s="61">
        <v>46</v>
      </c>
      <c r="H562" s="121">
        <f t="shared" si="24"/>
        <v>220.75400000000002</v>
      </c>
      <c r="I562" s="143">
        <f t="shared" si="25"/>
        <v>44.150800000000004</v>
      </c>
      <c r="J562" s="57"/>
      <c r="K562" s="58"/>
      <c r="L562" s="58"/>
      <c r="M562" s="59"/>
      <c r="N562" s="59"/>
      <c r="O562" s="59"/>
      <c r="P562" s="59"/>
      <c r="Q562" s="59"/>
      <c r="R562" s="59"/>
      <c r="S562" s="58"/>
      <c r="T562" s="58"/>
      <c r="U562" s="58"/>
      <c r="V562" s="59"/>
      <c r="W562" s="59"/>
      <c r="X562" s="59"/>
      <c r="Y562" s="59"/>
      <c r="Z562" s="59"/>
      <c r="AA562" s="59"/>
      <c r="AB562" s="59"/>
      <c r="AC562" s="59"/>
      <c r="AD562" s="59"/>
      <c r="AE562" s="150"/>
      <c r="AF562" s="59"/>
      <c r="AG562" s="59"/>
      <c r="AH562" s="59"/>
      <c r="AI562" s="59"/>
      <c r="AJ562" s="59"/>
    </row>
    <row r="563" spans="1:36" s="60" customFormat="1" ht="12.75" customHeight="1" x14ac:dyDescent="0.2">
      <c r="A563" s="108">
        <v>557</v>
      </c>
      <c r="B563" s="92" t="s">
        <v>111</v>
      </c>
      <c r="C563" s="41" t="s">
        <v>133</v>
      </c>
      <c r="D563" s="64" t="s">
        <v>713</v>
      </c>
      <c r="E563" s="65">
        <v>0.94399999999999995</v>
      </c>
      <c r="F563" s="62" t="s">
        <v>429</v>
      </c>
      <c r="G563" s="61">
        <v>46</v>
      </c>
      <c r="H563" s="121">
        <f t="shared" si="24"/>
        <v>43.423999999999999</v>
      </c>
      <c r="I563" s="143">
        <f t="shared" si="25"/>
        <v>8.684800000000001</v>
      </c>
      <c r="J563" s="57"/>
      <c r="K563" s="58"/>
      <c r="L563" s="58"/>
      <c r="M563" s="59"/>
      <c r="N563" s="59"/>
      <c r="O563" s="59"/>
      <c r="P563" s="59"/>
      <c r="Q563" s="59"/>
      <c r="R563" s="59"/>
      <c r="S563" s="58"/>
      <c r="T563" s="58"/>
      <c r="U563" s="58"/>
      <c r="V563" s="59"/>
      <c r="W563" s="59"/>
      <c r="X563" s="59"/>
      <c r="Y563" s="59"/>
      <c r="Z563" s="59"/>
      <c r="AA563" s="59"/>
      <c r="AB563" s="59"/>
      <c r="AC563" s="59"/>
      <c r="AD563" s="59"/>
      <c r="AE563" s="150"/>
      <c r="AF563" s="59"/>
      <c r="AG563" s="59"/>
      <c r="AH563" s="59"/>
      <c r="AI563" s="59"/>
      <c r="AJ563" s="59"/>
    </row>
    <row r="564" spans="1:36" s="60" customFormat="1" ht="12.75" customHeight="1" x14ac:dyDescent="0.2">
      <c r="A564" s="108">
        <v>558</v>
      </c>
      <c r="B564" s="92" t="s">
        <v>111</v>
      </c>
      <c r="C564" s="41" t="s">
        <v>133</v>
      </c>
      <c r="D564" s="64" t="s">
        <v>714</v>
      </c>
      <c r="E564" s="65">
        <v>0.81200000000000006</v>
      </c>
      <c r="F564" s="62" t="s">
        <v>429</v>
      </c>
      <c r="G564" s="61">
        <v>46</v>
      </c>
      <c r="H564" s="121">
        <f t="shared" si="24"/>
        <v>37.352000000000004</v>
      </c>
      <c r="I564" s="143">
        <f t="shared" si="25"/>
        <v>7.4704000000000015</v>
      </c>
      <c r="J564" s="57"/>
      <c r="K564" s="58"/>
      <c r="L564" s="58"/>
      <c r="M564" s="59"/>
      <c r="N564" s="59"/>
      <c r="O564" s="59"/>
      <c r="P564" s="59"/>
      <c r="Q564" s="59"/>
      <c r="R564" s="59"/>
      <c r="S564" s="58"/>
      <c r="T564" s="58"/>
      <c r="U564" s="58"/>
      <c r="V564" s="59"/>
      <c r="W564" s="59"/>
      <c r="X564" s="59"/>
      <c r="Y564" s="59"/>
      <c r="Z564" s="59"/>
      <c r="AA564" s="59"/>
      <c r="AB564" s="59"/>
      <c r="AC564" s="59"/>
      <c r="AD564" s="59"/>
      <c r="AE564" s="150"/>
      <c r="AF564" s="59"/>
      <c r="AG564" s="59"/>
      <c r="AH564" s="59"/>
      <c r="AI564" s="59"/>
      <c r="AJ564" s="59"/>
    </row>
    <row r="565" spans="1:36" s="60" customFormat="1" ht="12.75" customHeight="1" x14ac:dyDescent="0.2">
      <c r="A565" s="108">
        <v>559</v>
      </c>
      <c r="B565" s="92" t="s">
        <v>111</v>
      </c>
      <c r="C565" s="41" t="s">
        <v>133</v>
      </c>
      <c r="D565" s="68" t="s">
        <v>694</v>
      </c>
      <c r="E565" s="65">
        <v>2</v>
      </c>
      <c r="F565" s="62" t="s">
        <v>365</v>
      </c>
      <c r="G565" s="61">
        <v>46</v>
      </c>
      <c r="H565" s="121">
        <f t="shared" si="24"/>
        <v>92</v>
      </c>
      <c r="I565" s="143">
        <f t="shared" si="25"/>
        <v>18.400000000000002</v>
      </c>
      <c r="J565" s="57"/>
      <c r="K565" s="58"/>
      <c r="L565" s="58"/>
      <c r="M565" s="59"/>
      <c r="N565" s="59"/>
      <c r="O565" s="59"/>
      <c r="P565" s="59"/>
      <c r="Q565" s="59"/>
      <c r="R565" s="59"/>
      <c r="S565" s="58"/>
      <c r="T565" s="58"/>
      <c r="U565" s="58"/>
      <c r="V565" s="59"/>
      <c r="W565" s="59"/>
      <c r="X565" s="59"/>
      <c r="Y565" s="59"/>
      <c r="Z565" s="59"/>
      <c r="AA565" s="59"/>
      <c r="AB565" s="59"/>
      <c r="AC565" s="59"/>
      <c r="AD565" s="59"/>
      <c r="AE565" s="150"/>
      <c r="AF565" s="59"/>
      <c r="AG565" s="59"/>
      <c r="AH565" s="59"/>
      <c r="AI565" s="59"/>
      <c r="AJ565" s="59"/>
    </row>
    <row r="566" spans="1:36" s="60" customFormat="1" ht="12.75" customHeight="1" x14ac:dyDescent="0.2">
      <c r="A566" s="108">
        <v>560</v>
      </c>
      <c r="B566" s="92" t="s">
        <v>111</v>
      </c>
      <c r="C566" s="41" t="s">
        <v>133</v>
      </c>
      <c r="D566" s="64" t="s">
        <v>693</v>
      </c>
      <c r="E566" s="65">
        <v>0.24199999999999999</v>
      </c>
      <c r="F566" s="62" t="s">
        <v>365</v>
      </c>
      <c r="G566" s="61">
        <v>46</v>
      </c>
      <c r="H566" s="121">
        <f t="shared" si="24"/>
        <v>11.132</v>
      </c>
      <c r="I566" s="143">
        <f t="shared" si="25"/>
        <v>2.2263999999999999</v>
      </c>
      <c r="J566" s="57"/>
      <c r="K566" s="58"/>
      <c r="L566" s="58"/>
      <c r="M566" s="59"/>
      <c r="N566" s="59"/>
      <c r="O566" s="59"/>
      <c r="P566" s="59"/>
      <c r="Q566" s="59"/>
      <c r="R566" s="59"/>
      <c r="S566" s="58"/>
      <c r="T566" s="58"/>
      <c r="U566" s="58"/>
      <c r="V566" s="59"/>
      <c r="W566" s="59"/>
      <c r="X566" s="59"/>
      <c r="Y566" s="59"/>
      <c r="Z566" s="59"/>
      <c r="AA566" s="59"/>
      <c r="AB566" s="59"/>
      <c r="AC566" s="59"/>
      <c r="AD566" s="59"/>
      <c r="AE566" s="150"/>
      <c r="AF566" s="59"/>
      <c r="AG566" s="59"/>
      <c r="AH566" s="59"/>
      <c r="AI566" s="59"/>
      <c r="AJ566" s="59"/>
    </row>
    <row r="567" spans="1:36" s="60" customFormat="1" ht="12.75" customHeight="1" x14ac:dyDescent="0.2">
      <c r="A567" s="108">
        <v>561</v>
      </c>
      <c r="B567" s="92" t="s">
        <v>111</v>
      </c>
      <c r="C567" s="41" t="s">
        <v>133</v>
      </c>
      <c r="D567" s="93" t="s">
        <v>805</v>
      </c>
      <c r="E567" s="106">
        <v>3.0019999999999998</v>
      </c>
      <c r="F567" s="92" t="s">
        <v>309</v>
      </c>
      <c r="G567" s="61">
        <v>46</v>
      </c>
      <c r="H567" s="121">
        <f t="shared" si="24"/>
        <v>138.09199999999998</v>
      </c>
      <c r="I567" s="143">
        <f t="shared" si="25"/>
        <v>27.618399999999998</v>
      </c>
      <c r="J567" s="57"/>
      <c r="K567" s="58"/>
      <c r="L567" s="58"/>
      <c r="M567" s="59"/>
      <c r="N567" s="59"/>
      <c r="O567" s="59"/>
      <c r="P567" s="59"/>
      <c r="Q567" s="59"/>
      <c r="R567" s="59"/>
      <c r="S567" s="58"/>
      <c r="T567" s="58"/>
      <c r="U567" s="58"/>
      <c r="V567" s="59"/>
      <c r="W567" s="59"/>
      <c r="X567" s="59"/>
      <c r="Y567" s="59"/>
      <c r="Z567" s="59"/>
      <c r="AA567" s="59"/>
      <c r="AB567" s="59"/>
      <c r="AC567" s="59"/>
      <c r="AD567" s="59"/>
      <c r="AE567" s="150"/>
      <c r="AF567" s="59"/>
      <c r="AG567" s="59"/>
      <c r="AH567" s="59"/>
      <c r="AI567" s="59"/>
      <c r="AJ567" s="59"/>
    </row>
    <row r="568" spans="1:36" s="60" customFormat="1" ht="12.75" customHeight="1" x14ac:dyDescent="0.2">
      <c r="A568" s="108">
        <v>562</v>
      </c>
      <c r="B568" s="92" t="s">
        <v>111</v>
      </c>
      <c r="C568" s="41" t="s">
        <v>133</v>
      </c>
      <c r="D568" s="68" t="s">
        <v>695</v>
      </c>
      <c r="E568" s="65">
        <v>3.5</v>
      </c>
      <c r="F568" s="86" t="s">
        <v>309</v>
      </c>
      <c r="G568" s="61">
        <v>46</v>
      </c>
      <c r="H568" s="121">
        <f t="shared" si="24"/>
        <v>161</v>
      </c>
      <c r="I568" s="143">
        <f t="shared" si="25"/>
        <v>32.200000000000003</v>
      </c>
      <c r="J568" s="57"/>
      <c r="K568" s="58"/>
      <c r="L568" s="58"/>
      <c r="M568" s="59"/>
      <c r="N568" s="59"/>
      <c r="O568" s="59"/>
      <c r="P568" s="59"/>
      <c r="Q568" s="59"/>
      <c r="R568" s="59"/>
      <c r="S568" s="58"/>
      <c r="T568" s="58"/>
      <c r="U568" s="58"/>
      <c r="V568" s="59"/>
      <c r="W568" s="59"/>
      <c r="X568" s="59"/>
      <c r="Y568" s="59"/>
      <c r="Z568" s="59"/>
      <c r="AA568" s="59"/>
      <c r="AB568" s="59"/>
      <c r="AC568" s="59"/>
      <c r="AD568" s="59"/>
      <c r="AE568" s="150"/>
      <c r="AF568" s="59"/>
      <c r="AG568" s="59"/>
      <c r="AH568" s="59"/>
      <c r="AI568" s="59"/>
      <c r="AJ568" s="59"/>
    </row>
    <row r="569" spans="1:36" s="60" customFormat="1" ht="12.75" customHeight="1" x14ac:dyDescent="0.2">
      <c r="A569" s="108">
        <v>563</v>
      </c>
      <c r="B569" s="92" t="s">
        <v>111</v>
      </c>
      <c r="C569" s="41" t="s">
        <v>133</v>
      </c>
      <c r="D569" s="64" t="s">
        <v>696</v>
      </c>
      <c r="E569" s="65">
        <v>1.8</v>
      </c>
      <c r="F569" s="86" t="s">
        <v>309</v>
      </c>
      <c r="G569" s="61">
        <v>46</v>
      </c>
      <c r="H569" s="121">
        <f t="shared" si="24"/>
        <v>82.8</v>
      </c>
      <c r="I569" s="143">
        <f t="shared" si="25"/>
        <v>16.559999999999999</v>
      </c>
      <c r="J569" s="57"/>
      <c r="K569" s="58"/>
      <c r="L569" s="58"/>
      <c r="M569" s="59"/>
      <c r="N569" s="59"/>
      <c r="O569" s="59"/>
      <c r="P569" s="59"/>
      <c r="Q569" s="59"/>
      <c r="R569" s="59"/>
      <c r="S569" s="58"/>
      <c r="T569" s="58"/>
      <c r="U569" s="58"/>
      <c r="V569" s="59"/>
      <c r="W569" s="59"/>
      <c r="X569" s="59"/>
      <c r="Y569" s="59"/>
      <c r="Z569" s="59"/>
      <c r="AA569" s="59"/>
      <c r="AB569" s="59"/>
      <c r="AC569" s="59"/>
      <c r="AD569" s="59"/>
      <c r="AE569" s="150"/>
      <c r="AF569" s="59"/>
      <c r="AG569" s="59"/>
      <c r="AH569" s="59"/>
      <c r="AI569" s="59"/>
      <c r="AJ569" s="59"/>
    </row>
    <row r="570" spans="1:36" s="60" customFormat="1" ht="12.75" customHeight="1" x14ac:dyDescent="0.2">
      <c r="A570" s="108">
        <v>564</v>
      </c>
      <c r="B570" s="92" t="s">
        <v>111</v>
      </c>
      <c r="C570" s="41" t="s">
        <v>133</v>
      </c>
      <c r="D570" s="64" t="s">
        <v>697</v>
      </c>
      <c r="E570" s="65">
        <v>1.7</v>
      </c>
      <c r="F570" s="62" t="s">
        <v>366</v>
      </c>
      <c r="G570" s="61">
        <v>46</v>
      </c>
      <c r="H570" s="121">
        <f t="shared" si="24"/>
        <v>78.2</v>
      </c>
      <c r="I570" s="143">
        <f t="shared" si="25"/>
        <v>15.64</v>
      </c>
      <c r="J570" s="57"/>
      <c r="K570" s="58"/>
      <c r="L570" s="58"/>
      <c r="M570" s="59"/>
      <c r="N570" s="59"/>
      <c r="O570" s="59"/>
      <c r="P570" s="59"/>
      <c r="Q570" s="59"/>
      <c r="R570" s="59"/>
      <c r="S570" s="58"/>
      <c r="T570" s="58"/>
      <c r="U570" s="58"/>
      <c r="V570" s="59"/>
      <c r="W570" s="59"/>
      <c r="X570" s="59"/>
      <c r="Y570" s="59"/>
      <c r="Z570" s="59"/>
      <c r="AA570" s="59"/>
      <c r="AB570" s="59"/>
      <c r="AC570" s="59"/>
      <c r="AD570" s="59"/>
      <c r="AE570" s="154"/>
      <c r="AF570" s="59"/>
      <c r="AG570" s="59"/>
      <c r="AH570" s="59"/>
      <c r="AI570" s="59"/>
      <c r="AJ570" s="59"/>
    </row>
    <row r="571" spans="1:36" s="60" customFormat="1" ht="12.75" customHeight="1" x14ac:dyDescent="0.2">
      <c r="A571" s="108">
        <v>565</v>
      </c>
      <c r="B571" s="92" t="s">
        <v>111</v>
      </c>
      <c r="C571" s="41" t="s">
        <v>133</v>
      </c>
      <c r="D571" s="64" t="s">
        <v>698</v>
      </c>
      <c r="E571" s="65">
        <v>6</v>
      </c>
      <c r="F571" s="62" t="s">
        <v>366</v>
      </c>
      <c r="G571" s="61">
        <v>46</v>
      </c>
      <c r="H571" s="121">
        <f t="shared" si="24"/>
        <v>276</v>
      </c>
      <c r="I571" s="143">
        <f t="shared" si="25"/>
        <v>55.2</v>
      </c>
      <c r="J571" s="57"/>
      <c r="K571" s="58"/>
      <c r="L571" s="58"/>
      <c r="M571" s="59"/>
      <c r="N571" s="59"/>
      <c r="O571" s="59"/>
      <c r="P571" s="59"/>
      <c r="Q571" s="59"/>
      <c r="R571" s="59"/>
      <c r="S571" s="58"/>
      <c r="T571" s="58"/>
      <c r="U571" s="58"/>
      <c r="V571" s="59"/>
      <c r="W571" s="59"/>
      <c r="X571" s="59"/>
      <c r="Y571" s="59"/>
      <c r="Z571" s="59"/>
      <c r="AA571" s="59"/>
      <c r="AB571" s="59"/>
      <c r="AC571" s="59"/>
      <c r="AD571" s="59"/>
      <c r="AE571" s="150"/>
      <c r="AF571" s="59"/>
      <c r="AG571" s="59"/>
      <c r="AH571" s="59"/>
      <c r="AI571" s="59"/>
      <c r="AJ571" s="59"/>
    </row>
    <row r="572" spans="1:36" s="60" customFormat="1" ht="12.75" customHeight="1" x14ac:dyDescent="0.2">
      <c r="A572" s="108">
        <v>566</v>
      </c>
      <c r="B572" s="92" t="s">
        <v>111</v>
      </c>
      <c r="C572" s="41" t="s">
        <v>133</v>
      </c>
      <c r="D572" s="93" t="s">
        <v>806</v>
      </c>
      <c r="E572" s="106">
        <v>1.5</v>
      </c>
      <c r="F572" s="92" t="s">
        <v>769</v>
      </c>
      <c r="G572" s="61">
        <v>46</v>
      </c>
      <c r="H572" s="121">
        <f t="shared" si="24"/>
        <v>69</v>
      </c>
      <c r="I572" s="143">
        <f t="shared" si="25"/>
        <v>13.8</v>
      </c>
      <c r="J572" s="57"/>
      <c r="K572" s="58"/>
      <c r="L572" s="58"/>
      <c r="M572" s="59"/>
      <c r="N572" s="59"/>
      <c r="O572" s="59"/>
      <c r="P572" s="59"/>
      <c r="Q572" s="59"/>
      <c r="R572" s="59"/>
      <c r="S572" s="58"/>
      <c r="T572" s="58"/>
      <c r="U572" s="58"/>
      <c r="V572" s="59"/>
      <c r="W572" s="59"/>
      <c r="X572" s="59"/>
      <c r="Y572" s="59"/>
      <c r="Z572" s="59"/>
      <c r="AA572" s="59"/>
      <c r="AB572" s="59"/>
      <c r="AC572" s="59"/>
      <c r="AD572" s="51"/>
      <c r="AE572" s="146"/>
      <c r="AF572" s="59"/>
      <c r="AG572" s="59"/>
      <c r="AH572" s="59"/>
      <c r="AI572" s="59"/>
      <c r="AJ572" s="59"/>
    </row>
    <row r="573" spans="1:36" s="60" customFormat="1" ht="12.75" customHeight="1" x14ac:dyDescent="0.2">
      <c r="A573" s="108">
        <v>567</v>
      </c>
      <c r="B573" s="92" t="s">
        <v>111</v>
      </c>
      <c r="C573" s="41" t="s">
        <v>133</v>
      </c>
      <c r="D573" s="93" t="s">
        <v>807</v>
      </c>
      <c r="E573" s="106">
        <v>1.5</v>
      </c>
      <c r="F573" s="92" t="s">
        <v>736</v>
      </c>
      <c r="G573" s="61">
        <v>46</v>
      </c>
      <c r="H573" s="121">
        <f t="shared" si="24"/>
        <v>69</v>
      </c>
      <c r="I573" s="143">
        <f t="shared" si="25"/>
        <v>13.8</v>
      </c>
      <c r="J573" s="57"/>
      <c r="K573" s="58"/>
      <c r="L573" s="58"/>
      <c r="M573" s="59"/>
      <c r="N573" s="59"/>
      <c r="O573" s="59"/>
      <c r="P573" s="59"/>
      <c r="Q573" s="59"/>
      <c r="R573" s="59"/>
      <c r="S573" s="58"/>
      <c r="T573" s="58"/>
      <c r="U573" s="58"/>
      <c r="V573" s="59"/>
      <c r="W573" s="59"/>
      <c r="X573" s="59"/>
      <c r="Y573" s="59"/>
      <c r="Z573" s="59"/>
      <c r="AA573" s="59"/>
      <c r="AB573" s="59"/>
      <c r="AC573" s="59"/>
      <c r="AD573" s="51"/>
      <c r="AE573" s="146"/>
      <c r="AF573" s="59"/>
      <c r="AG573" s="59"/>
      <c r="AH573" s="59"/>
      <c r="AI573" s="59"/>
      <c r="AJ573" s="59"/>
    </row>
    <row r="574" spans="1:36" s="60" customFormat="1" ht="12.75" customHeight="1" x14ac:dyDescent="0.2">
      <c r="A574" s="108">
        <v>568</v>
      </c>
      <c r="B574" s="92" t="s">
        <v>111</v>
      </c>
      <c r="C574" s="41" t="s">
        <v>133</v>
      </c>
      <c r="D574" s="93" t="s">
        <v>808</v>
      </c>
      <c r="E574" s="106">
        <v>4.2</v>
      </c>
      <c r="F574" s="92" t="s">
        <v>736</v>
      </c>
      <c r="G574" s="61">
        <v>46</v>
      </c>
      <c r="H574" s="121">
        <f t="shared" si="24"/>
        <v>193.20000000000002</v>
      </c>
      <c r="I574" s="143">
        <f t="shared" si="25"/>
        <v>38.640000000000008</v>
      </c>
      <c r="J574" s="57"/>
      <c r="K574" s="58"/>
      <c r="L574" s="58"/>
      <c r="M574" s="59"/>
      <c r="N574" s="59"/>
      <c r="O574" s="59"/>
      <c r="P574" s="59"/>
      <c r="Q574" s="59"/>
      <c r="R574" s="59"/>
      <c r="S574" s="58"/>
      <c r="T574" s="58"/>
      <c r="U574" s="58"/>
      <c r="V574" s="59"/>
      <c r="W574" s="59"/>
      <c r="X574" s="59"/>
      <c r="Y574" s="59"/>
      <c r="Z574" s="59"/>
      <c r="AA574" s="59"/>
      <c r="AB574" s="59"/>
      <c r="AC574" s="59"/>
      <c r="AD574" s="59"/>
      <c r="AE574" s="145"/>
      <c r="AF574" s="59"/>
      <c r="AG574" s="59"/>
      <c r="AH574" s="59"/>
      <c r="AI574" s="59"/>
      <c r="AJ574" s="59"/>
    </row>
    <row r="575" spans="1:36" s="60" customFormat="1" ht="12.75" customHeight="1" x14ac:dyDescent="0.2">
      <c r="A575" s="108">
        <v>569</v>
      </c>
      <c r="B575" s="92" t="s">
        <v>111</v>
      </c>
      <c r="C575" s="41" t="s">
        <v>133</v>
      </c>
      <c r="D575" s="64" t="s">
        <v>699</v>
      </c>
      <c r="E575" s="65">
        <v>3.9990000000000001</v>
      </c>
      <c r="F575" s="62" t="s">
        <v>297</v>
      </c>
      <c r="G575" s="61">
        <v>46</v>
      </c>
      <c r="H575" s="121">
        <f t="shared" si="24"/>
        <v>183.95400000000001</v>
      </c>
      <c r="I575" s="143">
        <f t="shared" si="25"/>
        <v>36.790800000000004</v>
      </c>
      <c r="J575" s="57"/>
      <c r="K575" s="58"/>
      <c r="L575" s="58"/>
      <c r="M575" s="59"/>
      <c r="N575" s="59"/>
      <c r="O575" s="59"/>
      <c r="P575" s="59"/>
      <c r="Q575" s="59"/>
      <c r="R575" s="59"/>
      <c r="S575" s="58"/>
      <c r="T575" s="58"/>
      <c r="U575" s="58"/>
      <c r="V575" s="59"/>
      <c r="W575" s="59"/>
      <c r="X575" s="59"/>
      <c r="Y575" s="59"/>
      <c r="Z575" s="59"/>
      <c r="AA575" s="59"/>
      <c r="AB575" s="59"/>
      <c r="AC575" s="59"/>
      <c r="AD575" s="59"/>
      <c r="AE575" s="150"/>
      <c r="AF575" s="59"/>
      <c r="AG575" s="59"/>
      <c r="AH575" s="59"/>
      <c r="AI575" s="59"/>
      <c r="AJ575" s="59"/>
    </row>
    <row r="576" spans="1:36" s="60" customFormat="1" ht="12.75" customHeight="1" x14ac:dyDescent="0.2">
      <c r="A576" s="108">
        <v>570</v>
      </c>
      <c r="B576" s="92" t="s">
        <v>111</v>
      </c>
      <c r="C576" s="41" t="s">
        <v>133</v>
      </c>
      <c r="D576" s="93" t="s">
        <v>795</v>
      </c>
      <c r="E576" s="106">
        <v>2.0979999999999999</v>
      </c>
      <c r="F576" s="92" t="s">
        <v>308</v>
      </c>
      <c r="G576" s="61">
        <v>46</v>
      </c>
      <c r="H576" s="121">
        <f t="shared" si="24"/>
        <v>96.507999999999996</v>
      </c>
      <c r="I576" s="143">
        <f t="shared" si="25"/>
        <v>19.301600000000001</v>
      </c>
      <c r="J576" s="57"/>
      <c r="K576" s="58"/>
      <c r="L576" s="58"/>
      <c r="M576" s="59"/>
      <c r="N576" s="59"/>
      <c r="O576" s="59"/>
      <c r="P576" s="59"/>
      <c r="Q576" s="59"/>
      <c r="R576" s="59"/>
      <c r="S576" s="58"/>
      <c r="T576" s="58"/>
      <c r="U576" s="58"/>
      <c r="V576" s="59"/>
      <c r="W576" s="59"/>
      <c r="X576" s="59"/>
      <c r="Y576" s="59"/>
      <c r="Z576" s="59"/>
      <c r="AA576" s="59"/>
      <c r="AB576" s="59"/>
      <c r="AC576" s="59"/>
      <c r="AD576" s="59"/>
      <c r="AE576" s="150"/>
      <c r="AF576" s="59"/>
      <c r="AG576" s="59"/>
      <c r="AH576" s="59"/>
      <c r="AI576" s="59"/>
      <c r="AJ576" s="59"/>
    </row>
    <row r="577" spans="1:36" s="60" customFormat="1" ht="12.75" customHeight="1" x14ac:dyDescent="0.2">
      <c r="A577" s="108">
        <v>571</v>
      </c>
      <c r="B577" s="92" t="s">
        <v>111</v>
      </c>
      <c r="C577" s="41" t="s">
        <v>133</v>
      </c>
      <c r="D577" s="93" t="s">
        <v>796</v>
      </c>
      <c r="E577" s="106">
        <v>1.198</v>
      </c>
      <c r="F577" s="92" t="s">
        <v>308</v>
      </c>
      <c r="G577" s="61">
        <v>46</v>
      </c>
      <c r="H577" s="121">
        <f t="shared" si="24"/>
        <v>55.107999999999997</v>
      </c>
      <c r="I577" s="143">
        <f t="shared" si="25"/>
        <v>11.021599999999999</v>
      </c>
      <c r="J577" s="57"/>
      <c r="K577" s="58"/>
      <c r="L577" s="58"/>
      <c r="M577" s="59"/>
      <c r="N577" s="59"/>
      <c r="O577" s="59"/>
      <c r="P577" s="59"/>
      <c r="Q577" s="59"/>
      <c r="R577" s="59"/>
      <c r="S577" s="58"/>
      <c r="T577" s="58"/>
      <c r="U577" s="58"/>
      <c r="V577" s="59"/>
      <c r="W577" s="59"/>
      <c r="X577" s="59"/>
      <c r="Y577" s="59"/>
      <c r="Z577" s="59"/>
      <c r="AA577" s="59"/>
      <c r="AB577" s="59"/>
      <c r="AC577" s="59"/>
      <c r="AD577" s="59"/>
      <c r="AE577" s="150"/>
      <c r="AF577" s="59"/>
      <c r="AG577" s="59"/>
      <c r="AH577" s="59"/>
      <c r="AI577" s="59"/>
      <c r="AJ577" s="59"/>
    </row>
    <row r="578" spans="1:36" s="60" customFormat="1" ht="12.75" customHeight="1" x14ac:dyDescent="0.2">
      <c r="A578" s="108">
        <v>572</v>
      </c>
      <c r="B578" s="92" t="s">
        <v>111</v>
      </c>
      <c r="C578" s="41" t="s">
        <v>133</v>
      </c>
      <c r="D578" s="93" t="s">
        <v>797</v>
      </c>
      <c r="E578" s="106">
        <v>4.5979999999999999</v>
      </c>
      <c r="F578" s="92" t="s">
        <v>307</v>
      </c>
      <c r="G578" s="61">
        <v>46</v>
      </c>
      <c r="H578" s="121">
        <f t="shared" si="24"/>
        <v>211.50799999999998</v>
      </c>
      <c r="I578" s="143">
        <f t="shared" si="25"/>
        <v>42.301600000000001</v>
      </c>
      <c r="J578" s="57"/>
      <c r="K578" s="58"/>
      <c r="L578" s="58"/>
      <c r="M578" s="59"/>
      <c r="N578" s="59"/>
      <c r="O578" s="59"/>
      <c r="P578" s="59"/>
      <c r="Q578" s="59"/>
      <c r="R578" s="59"/>
      <c r="S578" s="58"/>
      <c r="T578" s="58"/>
      <c r="U578" s="58"/>
      <c r="V578" s="59"/>
      <c r="W578" s="59"/>
      <c r="X578" s="59"/>
      <c r="Y578" s="59"/>
      <c r="Z578" s="59"/>
      <c r="AA578" s="59"/>
      <c r="AB578" s="59"/>
      <c r="AC578" s="59"/>
      <c r="AD578" s="59"/>
      <c r="AE578" s="150"/>
      <c r="AF578" s="59"/>
      <c r="AG578" s="59"/>
      <c r="AH578" s="59"/>
      <c r="AI578" s="59"/>
      <c r="AJ578" s="59"/>
    </row>
    <row r="579" spans="1:36" s="60" customFormat="1" ht="12.75" customHeight="1" x14ac:dyDescent="0.2">
      <c r="A579" s="108">
        <v>573</v>
      </c>
      <c r="B579" s="92" t="s">
        <v>111</v>
      </c>
      <c r="C579" s="41" t="s">
        <v>133</v>
      </c>
      <c r="D579" s="93" t="s">
        <v>794</v>
      </c>
      <c r="E579" s="106">
        <v>1.097</v>
      </c>
      <c r="F579" s="92" t="s">
        <v>307</v>
      </c>
      <c r="G579" s="61">
        <v>46</v>
      </c>
      <c r="H579" s="121">
        <f t="shared" si="24"/>
        <v>50.461999999999996</v>
      </c>
      <c r="I579" s="143">
        <f t="shared" si="25"/>
        <v>10.0924</v>
      </c>
      <c r="J579" s="57"/>
      <c r="K579" s="58"/>
      <c r="L579" s="58"/>
      <c r="M579" s="59"/>
      <c r="N579" s="59"/>
      <c r="O579" s="59"/>
      <c r="P579" s="59"/>
      <c r="Q579" s="59"/>
      <c r="R579" s="59"/>
      <c r="S579" s="58"/>
      <c r="T579" s="58"/>
      <c r="U579" s="58"/>
      <c r="V579" s="59"/>
      <c r="W579" s="59"/>
      <c r="X579" s="59"/>
      <c r="Y579" s="59"/>
      <c r="Z579" s="59"/>
      <c r="AA579" s="59"/>
      <c r="AB579" s="59"/>
      <c r="AC579" s="59"/>
      <c r="AD579" s="59"/>
      <c r="AE579" s="150"/>
      <c r="AF579" s="59"/>
      <c r="AG579" s="59"/>
      <c r="AH579" s="59"/>
      <c r="AI579" s="59"/>
      <c r="AJ579" s="59"/>
    </row>
    <row r="580" spans="1:36" s="60" customFormat="1" ht="12.75" customHeight="1" x14ac:dyDescent="0.2">
      <c r="A580" s="108">
        <v>574</v>
      </c>
      <c r="B580" s="92" t="s">
        <v>111</v>
      </c>
      <c r="C580" s="41" t="s">
        <v>133</v>
      </c>
      <c r="D580" s="93" t="s">
        <v>809</v>
      </c>
      <c r="E580" s="106">
        <v>8.4979999999999993</v>
      </c>
      <c r="F580" s="92" t="s">
        <v>365</v>
      </c>
      <c r="G580" s="61">
        <v>46</v>
      </c>
      <c r="H580" s="121">
        <f t="shared" si="24"/>
        <v>390.90799999999996</v>
      </c>
      <c r="I580" s="143">
        <f t="shared" si="25"/>
        <v>78.181600000000003</v>
      </c>
      <c r="J580" s="57"/>
      <c r="K580" s="58"/>
      <c r="L580" s="58"/>
      <c r="M580" s="59"/>
      <c r="N580" s="59"/>
      <c r="O580" s="59"/>
      <c r="P580" s="59"/>
      <c r="Q580" s="59"/>
      <c r="R580" s="59"/>
      <c r="S580" s="58"/>
      <c r="T580" s="58"/>
      <c r="U580" s="58"/>
      <c r="V580" s="59"/>
      <c r="W580" s="59"/>
      <c r="X580" s="59"/>
      <c r="Y580" s="59"/>
      <c r="Z580" s="59"/>
      <c r="AA580" s="59"/>
      <c r="AB580" s="59"/>
      <c r="AC580" s="59"/>
      <c r="AD580" s="59"/>
      <c r="AE580" s="150"/>
      <c r="AF580" s="59"/>
      <c r="AG580" s="59"/>
      <c r="AH580" s="59"/>
      <c r="AI580" s="59"/>
      <c r="AJ580" s="59"/>
    </row>
    <row r="581" spans="1:36" s="60" customFormat="1" ht="12.75" customHeight="1" x14ac:dyDescent="0.2">
      <c r="A581" s="108">
        <v>575</v>
      </c>
      <c r="B581" s="92" t="s">
        <v>111</v>
      </c>
      <c r="C581" s="41" t="s">
        <v>133</v>
      </c>
      <c r="D581" s="64" t="s">
        <v>700</v>
      </c>
      <c r="E581" s="65">
        <v>3.5</v>
      </c>
      <c r="F581" s="62" t="s">
        <v>367</v>
      </c>
      <c r="G581" s="61">
        <v>46</v>
      </c>
      <c r="H581" s="121">
        <f t="shared" ref="H581:H619" si="26">G581*E581</f>
        <v>161</v>
      </c>
      <c r="I581" s="143">
        <f t="shared" si="25"/>
        <v>32.200000000000003</v>
      </c>
      <c r="J581" s="57"/>
      <c r="K581" s="58"/>
      <c r="L581" s="58"/>
      <c r="M581" s="59"/>
      <c r="N581" s="59"/>
      <c r="O581" s="59"/>
      <c r="P581" s="59"/>
      <c r="Q581" s="59"/>
      <c r="R581" s="59"/>
      <c r="S581" s="58"/>
      <c r="T581" s="58"/>
      <c r="U581" s="58"/>
      <c r="V581" s="59"/>
      <c r="W581" s="59"/>
      <c r="X581" s="59"/>
      <c r="Y581" s="59"/>
      <c r="Z581" s="59"/>
      <c r="AA581" s="59"/>
      <c r="AB581" s="59"/>
      <c r="AC581" s="59"/>
      <c r="AD581" s="59"/>
      <c r="AE581" s="150"/>
      <c r="AF581" s="59"/>
      <c r="AG581" s="59"/>
      <c r="AH581" s="59"/>
      <c r="AI581" s="59"/>
      <c r="AJ581" s="59"/>
    </row>
    <row r="582" spans="1:36" s="60" customFormat="1" ht="12.75" customHeight="1" x14ac:dyDescent="0.2">
      <c r="A582" s="108">
        <v>576</v>
      </c>
      <c r="B582" s="92" t="s">
        <v>111</v>
      </c>
      <c r="C582" s="41" t="s">
        <v>133</v>
      </c>
      <c r="D582" s="64" t="s">
        <v>701</v>
      </c>
      <c r="E582" s="65">
        <v>2</v>
      </c>
      <c r="F582" s="62" t="s">
        <v>367</v>
      </c>
      <c r="G582" s="61">
        <v>46</v>
      </c>
      <c r="H582" s="121">
        <f t="shared" si="26"/>
        <v>92</v>
      </c>
      <c r="I582" s="143">
        <f t="shared" si="25"/>
        <v>18.400000000000002</v>
      </c>
      <c r="J582" s="57"/>
      <c r="K582" s="58"/>
      <c r="L582" s="58"/>
      <c r="M582" s="59"/>
      <c r="N582" s="59"/>
      <c r="O582" s="59"/>
      <c r="P582" s="59"/>
      <c r="Q582" s="59"/>
      <c r="R582" s="59"/>
      <c r="S582" s="58"/>
      <c r="T582" s="58"/>
      <c r="U582" s="58"/>
      <c r="V582" s="59"/>
      <c r="W582" s="59"/>
      <c r="X582" s="59"/>
      <c r="Y582" s="59"/>
      <c r="Z582" s="59"/>
      <c r="AA582" s="59"/>
      <c r="AB582" s="59"/>
      <c r="AC582" s="59"/>
      <c r="AD582" s="59"/>
      <c r="AE582" s="150"/>
      <c r="AF582" s="59"/>
      <c r="AG582" s="59"/>
      <c r="AH582" s="59"/>
      <c r="AI582" s="59"/>
      <c r="AJ582" s="59"/>
    </row>
    <row r="583" spans="1:36" s="60" customFormat="1" ht="12.75" customHeight="1" x14ac:dyDescent="0.2">
      <c r="A583" s="108">
        <v>577</v>
      </c>
      <c r="B583" s="92" t="s">
        <v>111</v>
      </c>
      <c r="C583" s="41" t="s">
        <v>133</v>
      </c>
      <c r="D583" s="93" t="s">
        <v>812</v>
      </c>
      <c r="E583" s="106">
        <v>2.5</v>
      </c>
      <c r="F583" s="92" t="s">
        <v>311</v>
      </c>
      <c r="G583" s="61">
        <v>46</v>
      </c>
      <c r="H583" s="121">
        <f t="shared" si="26"/>
        <v>115</v>
      </c>
      <c r="I583" s="143">
        <f t="shared" si="25"/>
        <v>23</v>
      </c>
      <c r="J583" s="57"/>
      <c r="K583" s="58"/>
      <c r="L583" s="58"/>
      <c r="M583" s="59"/>
      <c r="N583" s="59"/>
      <c r="O583" s="59"/>
      <c r="P583" s="59"/>
      <c r="Q583" s="59"/>
      <c r="R583" s="59"/>
      <c r="S583" s="58"/>
      <c r="T583" s="58"/>
      <c r="U583" s="58"/>
      <c r="V583" s="59"/>
      <c r="W583" s="59"/>
      <c r="X583" s="59"/>
      <c r="Y583" s="59"/>
      <c r="Z583" s="59"/>
      <c r="AA583" s="59"/>
      <c r="AB583" s="59"/>
      <c r="AC583" s="59"/>
      <c r="AD583" s="59"/>
      <c r="AE583" s="150"/>
      <c r="AF583" s="59"/>
      <c r="AG583" s="59"/>
      <c r="AH583" s="59"/>
      <c r="AI583" s="59"/>
      <c r="AJ583" s="59"/>
    </row>
    <row r="584" spans="1:36" s="60" customFormat="1" ht="12.75" customHeight="1" x14ac:dyDescent="0.2">
      <c r="A584" s="108">
        <v>578</v>
      </c>
      <c r="B584" s="92" t="s">
        <v>111</v>
      </c>
      <c r="C584" s="41" t="s">
        <v>133</v>
      </c>
      <c r="D584" s="64" t="s">
        <v>940</v>
      </c>
      <c r="E584" s="65">
        <v>5</v>
      </c>
      <c r="F584" s="62" t="s">
        <v>311</v>
      </c>
      <c r="G584" s="61">
        <v>46</v>
      </c>
      <c r="H584" s="121">
        <f t="shared" si="26"/>
        <v>230</v>
      </c>
      <c r="I584" s="143">
        <f t="shared" si="25"/>
        <v>46</v>
      </c>
      <c r="J584" s="57"/>
      <c r="K584" s="58"/>
      <c r="L584" s="58"/>
      <c r="M584" s="59"/>
      <c r="N584" s="59"/>
      <c r="O584" s="59"/>
      <c r="P584" s="59"/>
      <c r="Q584" s="59"/>
      <c r="R584" s="59"/>
      <c r="S584" s="58"/>
      <c r="T584" s="58"/>
      <c r="U584" s="58"/>
      <c r="V584" s="59"/>
      <c r="W584" s="59"/>
      <c r="X584" s="59"/>
      <c r="Y584" s="59"/>
      <c r="Z584" s="59"/>
      <c r="AA584" s="59"/>
      <c r="AB584" s="59"/>
      <c r="AC584" s="59"/>
      <c r="AD584" s="59"/>
      <c r="AE584" s="150"/>
      <c r="AF584" s="59"/>
      <c r="AG584" s="59"/>
      <c r="AH584" s="59"/>
      <c r="AI584" s="59"/>
      <c r="AJ584" s="59"/>
    </row>
    <row r="585" spans="1:36" s="60" customFormat="1" ht="12.75" customHeight="1" x14ac:dyDescent="0.2">
      <c r="A585" s="108">
        <v>579</v>
      </c>
      <c r="B585" s="92" t="s">
        <v>111</v>
      </c>
      <c r="C585" s="41" t="s">
        <v>133</v>
      </c>
      <c r="D585" s="64" t="s">
        <v>702</v>
      </c>
      <c r="E585" s="65">
        <v>1</v>
      </c>
      <c r="F585" s="62" t="s">
        <v>311</v>
      </c>
      <c r="G585" s="61">
        <v>46</v>
      </c>
      <c r="H585" s="121">
        <f t="shared" si="26"/>
        <v>46</v>
      </c>
      <c r="I585" s="143">
        <f t="shared" ref="I585:I619" si="27">H585*20%</f>
        <v>9.2000000000000011</v>
      </c>
      <c r="J585" s="57"/>
      <c r="K585" s="58"/>
      <c r="L585" s="58"/>
      <c r="M585" s="59"/>
      <c r="N585" s="59"/>
      <c r="O585" s="59"/>
      <c r="P585" s="59"/>
      <c r="Q585" s="59"/>
      <c r="R585" s="59"/>
      <c r="S585" s="58"/>
      <c r="T585" s="58"/>
      <c r="U585" s="58"/>
      <c r="V585" s="59"/>
      <c r="W585" s="59"/>
      <c r="X585" s="59"/>
      <c r="Y585" s="59"/>
      <c r="Z585" s="59"/>
      <c r="AA585" s="59"/>
      <c r="AB585" s="59"/>
      <c r="AC585" s="59"/>
      <c r="AD585" s="59"/>
      <c r="AE585" s="150"/>
      <c r="AF585" s="59"/>
      <c r="AG585" s="59"/>
      <c r="AH585" s="59"/>
      <c r="AI585" s="59"/>
      <c r="AJ585" s="59"/>
    </row>
    <row r="586" spans="1:36" s="60" customFormat="1" ht="12.75" customHeight="1" x14ac:dyDescent="0.2">
      <c r="A586" s="108">
        <v>580</v>
      </c>
      <c r="B586" s="92" t="s">
        <v>111</v>
      </c>
      <c r="C586" s="41" t="s">
        <v>133</v>
      </c>
      <c r="D586" s="93" t="s">
        <v>810</v>
      </c>
      <c r="E586" s="106">
        <v>7.1989999999999998</v>
      </c>
      <c r="F586" s="92" t="s">
        <v>311</v>
      </c>
      <c r="G586" s="61">
        <v>46</v>
      </c>
      <c r="H586" s="121">
        <f t="shared" si="26"/>
        <v>331.154</v>
      </c>
      <c r="I586" s="143">
        <f t="shared" si="27"/>
        <v>66.230800000000002</v>
      </c>
      <c r="J586" s="57"/>
      <c r="K586" s="58"/>
      <c r="L586" s="58"/>
      <c r="M586" s="59"/>
      <c r="N586" s="59"/>
      <c r="O586" s="59"/>
      <c r="P586" s="59"/>
      <c r="Q586" s="59"/>
      <c r="R586" s="59"/>
      <c r="S586" s="58"/>
      <c r="T586" s="58"/>
      <c r="U586" s="58"/>
      <c r="V586" s="59"/>
      <c r="W586" s="59"/>
      <c r="X586" s="59"/>
      <c r="Y586" s="59"/>
      <c r="Z586" s="59"/>
      <c r="AA586" s="59"/>
      <c r="AB586" s="59"/>
      <c r="AC586" s="59"/>
      <c r="AD586" s="59"/>
      <c r="AE586" s="150"/>
      <c r="AF586" s="59"/>
      <c r="AG586" s="59"/>
      <c r="AH586" s="59"/>
      <c r="AI586" s="59"/>
      <c r="AJ586" s="59"/>
    </row>
    <row r="587" spans="1:36" s="60" customFormat="1" ht="12.75" customHeight="1" x14ac:dyDescent="0.2">
      <c r="A587" s="108">
        <v>581</v>
      </c>
      <c r="B587" s="92" t="s">
        <v>111</v>
      </c>
      <c r="C587" s="41" t="s">
        <v>133</v>
      </c>
      <c r="D587" s="93" t="s">
        <v>811</v>
      </c>
      <c r="E587" s="106">
        <v>4.0030000000000001</v>
      </c>
      <c r="F587" s="92" t="s">
        <v>311</v>
      </c>
      <c r="G587" s="61">
        <v>46</v>
      </c>
      <c r="H587" s="121">
        <f t="shared" si="26"/>
        <v>184.13800000000001</v>
      </c>
      <c r="I587" s="143">
        <f t="shared" si="27"/>
        <v>36.827600000000004</v>
      </c>
      <c r="J587" s="57"/>
      <c r="K587" s="58"/>
      <c r="L587" s="58"/>
      <c r="M587" s="59"/>
      <c r="N587" s="59"/>
      <c r="O587" s="59"/>
      <c r="P587" s="59"/>
      <c r="Q587" s="59"/>
      <c r="R587" s="59"/>
      <c r="S587" s="58"/>
      <c r="T587" s="58"/>
      <c r="U587" s="58"/>
      <c r="V587" s="59"/>
      <c r="W587" s="59"/>
      <c r="X587" s="59"/>
      <c r="Y587" s="59"/>
      <c r="Z587" s="59"/>
      <c r="AA587" s="59"/>
      <c r="AB587" s="59"/>
      <c r="AC587" s="59"/>
      <c r="AD587" s="59"/>
      <c r="AE587" s="150"/>
      <c r="AF587" s="59"/>
      <c r="AG587" s="59"/>
      <c r="AH587" s="59"/>
      <c r="AI587" s="59"/>
      <c r="AJ587" s="59"/>
    </row>
    <row r="588" spans="1:36" s="60" customFormat="1" ht="12.75" customHeight="1" x14ac:dyDescent="0.2">
      <c r="A588" s="108">
        <v>582</v>
      </c>
      <c r="B588" s="92" t="s">
        <v>111</v>
      </c>
      <c r="C588" s="41" t="s">
        <v>133</v>
      </c>
      <c r="D588" s="93" t="s">
        <v>813</v>
      </c>
      <c r="E588" s="106">
        <v>2</v>
      </c>
      <c r="F588" s="92" t="s">
        <v>770</v>
      </c>
      <c r="G588" s="61">
        <v>46</v>
      </c>
      <c r="H588" s="121">
        <f t="shared" si="26"/>
        <v>92</v>
      </c>
      <c r="I588" s="143">
        <f t="shared" si="27"/>
        <v>18.400000000000002</v>
      </c>
      <c r="J588" s="57"/>
      <c r="K588" s="58"/>
      <c r="L588" s="58"/>
      <c r="M588" s="59"/>
      <c r="N588" s="59"/>
      <c r="O588" s="59"/>
      <c r="P588" s="59"/>
      <c r="Q588" s="59"/>
      <c r="R588" s="59"/>
      <c r="S588" s="58"/>
      <c r="T588" s="58"/>
      <c r="U588" s="58"/>
      <c r="V588" s="59"/>
      <c r="W588" s="59"/>
      <c r="X588" s="59"/>
      <c r="Y588" s="59"/>
      <c r="Z588" s="59"/>
      <c r="AA588" s="59"/>
      <c r="AB588" s="59"/>
      <c r="AC588" s="59"/>
      <c r="AD588" s="59"/>
      <c r="AE588" s="150"/>
      <c r="AF588" s="59"/>
      <c r="AG588" s="59"/>
      <c r="AH588" s="59"/>
      <c r="AI588" s="59"/>
      <c r="AJ588" s="59"/>
    </row>
    <row r="589" spans="1:36" s="60" customFormat="1" ht="12.75" customHeight="1" x14ac:dyDescent="0.2">
      <c r="A589" s="108">
        <v>583</v>
      </c>
      <c r="B589" s="92" t="s">
        <v>111</v>
      </c>
      <c r="C589" s="41" t="s">
        <v>133</v>
      </c>
      <c r="D589" s="64" t="s">
        <v>716</v>
      </c>
      <c r="E589" s="65">
        <v>2</v>
      </c>
      <c r="F589" s="62" t="s">
        <v>430</v>
      </c>
      <c r="G589" s="61">
        <v>46</v>
      </c>
      <c r="H589" s="121">
        <f t="shared" si="26"/>
        <v>92</v>
      </c>
      <c r="I589" s="143">
        <f t="shared" si="27"/>
        <v>18.400000000000002</v>
      </c>
      <c r="J589" s="57"/>
      <c r="K589" s="58"/>
      <c r="L589" s="58"/>
      <c r="M589" s="59"/>
      <c r="N589" s="59"/>
      <c r="O589" s="59"/>
      <c r="P589" s="59"/>
      <c r="Q589" s="59"/>
      <c r="R589" s="59"/>
      <c r="S589" s="58"/>
      <c r="T589" s="58"/>
      <c r="U589" s="58"/>
      <c r="V589" s="59"/>
      <c r="W589" s="59"/>
      <c r="X589" s="59"/>
      <c r="Y589" s="59"/>
      <c r="Z589" s="59"/>
      <c r="AA589" s="59"/>
      <c r="AB589" s="59"/>
      <c r="AC589" s="59"/>
      <c r="AD589" s="59"/>
      <c r="AE589" s="150"/>
      <c r="AF589" s="59"/>
      <c r="AG589" s="59"/>
      <c r="AH589" s="59"/>
      <c r="AI589" s="59"/>
      <c r="AJ589" s="59"/>
    </row>
    <row r="590" spans="1:36" s="60" customFormat="1" ht="12.75" customHeight="1" x14ac:dyDescent="0.2">
      <c r="A590" s="108">
        <v>584</v>
      </c>
      <c r="B590" s="92" t="s">
        <v>111</v>
      </c>
      <c r="C590" s="41" t="s">
        <v>133</v>
      </c>
      <c r="D590" s="64" t="s">
        <v>705</v>
      </c>
      <c r="E590" s="65">
        <v>3.9990000000000001</v>
      </c>
      <c r="F590" s="62" t="s">
        <v>312</v>
      </c>
      <c r="G590" s="61">
        <v>46</v>
      </c>
      <c r="H590" s="121">
        <f t="shared" si="26"/>
        <v>183.95400000000001</v>
      </c>
      <c r="I590" s="143">
        <f t="shared" si="27"/>
        <v>36.790800000000004</v>
      </c>
      <c r="J590" s="57"/>
      <c r="K590" s="58"/>
      <c r="L590" s="58"/>
      <c r="M590" s="59"/>
      <c r="N590" s="59"/>
      <c r="O590" s="59"/>
      <c r="P590" s="59"/>
      <c r="Q590" s="59"/>
      <c r="R590" s="59"/>
      <c r="S590" s="58"/>
      <c r="T590" s="58"/>
      <c r="U590" s="58"/>
      <c r="V590" s="59"/>
      <c r="W590" s="59"/>
      <c r="X590" s="59"/>
      <c r="Y590" s="59"/>
      <c r="Z590" s="59"/>
      <c r="AA590" s="59"/>
      <c r="AB590" s="59"/>
      <c r="AC590" s="59"/>
      <c r="AD590" s="59"/>
      <c r="AE590" s="150"/>
      <c r="AF590" s="59"/>
      <c r="AG590" s="59"/>
      <c r="AH590" s="59"/>
      <c r="AI590" s="59"/>
      <c r="AJ590" s="59"/>
    </row>
    <row r="591" spans="1:36" s="60" customFormat="1" ht="12.75" customHeight="1" x14ac:dyDescent="0.2">
      <c r="A591" s="108">
        <v>585</v>
      </c>
      <c r="B591" s="92" t="s">
        <v>111</v>
      </c>
      <c r="C591" s="41" t="s">
        <v>133</v>
      </c>
      <c r="D591" s="64" t="s">
        <v>706</v>
      </c>
      <c r="E591" s="65">
        <v>3</v>
      </c>
      <c r="F591" s="62" t="s">
        <v>312</v>
      </c>
      <c r="G591" s="61">
        <v>46</v>
      </c>
      <c r="H591" s="121">
        <f t="shared" si="26"/>
        <v>138</v>
      </c>
      <c r="I591" s="143">
        <f t="shared" si="27"/>
        <v>27.6</v>
      </c>
      <c r="J591" s="57"/>
      <c r="K591" s="58"/>
      <c r="L591" s="58"/>
      <c r="M591" s="59"/>
      <c r="N591" s="59"/>
      <c r="O591" s="59"/>
      <c r="P591" s="59"/>
      <c r="Q591" s="59"/>
      <c r="R591" s="59"/>
      <c r="S591" s="58"/>
      <c r="T591" s="58"/>
      <c r="U591" s="58"/>
      <c r="V591" s="59"/>
      <c r="W591" s="59"/>
      <c r="X591" s="59"/>
      <c r="Y591" s="59"/>
      <c r="Z591" s="59"/>
      <c r="AA591" s="59"/>
      <c r="AB591" s="59"/>
      <c r="AC591" s="59"/>
      <c r="AD591" s="59"/>
      <c r="AE591" s="150"/>
      <c r="AF591" s="59"/>
      <c r="AG591" s="59"/>
      <c r="AH591" s="59"/>
      <c r="AI591" s="59"/>
      <c r="AJ591" s="59"/>
    </row>
    <row r="592" spans="1:36" s="60" customFormat="1" ht="12.75" customHeight="1" x14ac:dyDescent="0.2">
      <c r="A592" s="108">
        <v>586</v>
      </c>
      <c r="B592" s="92" t="s">
        <v>111</v>
      </c>
      <c r="C592" s="41" t="s">
        <v>133</v>
      </c>
      <c r="D592" s="64" t="s">
        <v>703</v>
      </c>
      <c r="E592" s="65">
        <v>6</v>
      </c>
      <c r="F592" s="62" t="s">
        <v>312</v>
      </c>
      <c r="G592" s="61">
        <v>46</v>
      </c>
      <c r="H592" s="121">
        <f t="shared" si="26"/>
        <v>276</v>
      </c>
      <c r="I592" s="143">
        <f t="shared" si="27"/>
        <v>55.2</v>
      </c>
      <c r="J592" s="57"/>
      <c r="K592" s="58"/>
      <c r="L592" s="58"/>
      <c r="M592" s="59"/>
      <c r="N592" s="59"/>
      <c r="O592" s="59"/>
      <c r="P592" s="59"/>
      <c r="Q592" s="59"/>
      <c r="R592" s="59"/>
      <c r="S592" s="58"/>
      <c r="T592" s="58"/>
      <c r="U592" s="58"/>
      <c r="V592" s="59"/>
      <c r="W592" s="59"/>
      <c r="X592" s="59"/>
      <c r="Y592" s="59"/>
      <c r="Z592" s="59"/>
      <c r="AA592" s="59"/>
      <c r="AB592" s="59"/>
      <c r="AC592" s="59"/>
      <c r="AD592" s="59"/>
      <c r="AE592" s="150"/>
      <c r="AF592" s="59"/>
      <c r="AG592" s="59"/>
      <c r="AH592" s="59"/>
      <c r="AI592" s="59"/>
      <c r="AJ592" s="59"/>
    </row>
    <row r="593" spans="1:36" s="60" customFormat="1" ht="12.75" customHeight="1" x14ac:dyDescent="0.2">
      <c r="A593" s="108">
        <v>587</v>
      </c>
      <c r="B593" s="92" t="s">
        <v>111</v>
      </c>
      <c r="C593" s="41" t="s">
        <v>133</v>
      </c>
      <c r="D593" s="64" t="s">
        <v>704</v>
      </c>
      <c r="E593" s="65">
        <v>2.4990000000000001</v>
      </c>
      <c r="F593" s="62" t="s">
        <v>312</v>
      </c>
      <c r="G593" s="61">
        <v>46</v>
      </c>
      <c r="H593" s="121">
        <f t="shared" si="26"/>
        <v>114.95400000000001</v>
      </c>
      <c r="I593" s="143">
        <f t="shared" si="27"/>
        <v>22.990800000000004</v>
      </c>
      <c r="J593" s="57"/>
      <c r="K593" s="58"/>
      <c r="L593" s="58"/>
      <c r="M593" s="59"/>
      <c r="N593" s="59"/>
      <c r="O593" s="59"/>
      <c r="P593" s="59"/>
      <c r="Q593" s="59"/>
      <c r="R593" s="59"/>
      <c r="S593" s="58"/>
      <c r="T593" s="58"/>
      <c r="U593" s="58"/>
      <c r="V593" s="59"/>
      <c r="W593" s="59"/>
      <c r="X593" s="59"/>
      <c r="Y593" s="59"/>
      <c r="Z593" s="59"/>
      <c r="AA593" s="59"/>
      <c r="AB593" s="59"/>
      <c r="AC593" s="59"/>
      <c r="AD593" s="59"/>
      <c r="AE593" s="150"/>
      <c r="AF593" s="59"/>
      <c r="AG593" s="59"/>
      <c r="AH593" s="59"/>
      <c r="AI593" s="59"/>
      <c r="AJ593" s="59"/>
    </row>
    <row r="594" spans="1:36" s="60" customFormat="1" ht="12.75" customHeight="1" x14ac:dyDescent="0.2">
      <c r="A594" s="108">
        <v>588</v>
      </c>
      <c r="B594" s="92" t="s">
        <v>111</v>
      </c>
      <c r="C594" s="41" t="s">
        <v>133</v>
      </c>
      <c r="D594" s="64" t="s">
        <v>717</v>
      </c>
      <c r="E594" s="65">
        <v>1</v>
      </c>
      <c r="F594" s="62" t="s">
        <v>312</v>
      </c>
      <c r="G594" s="61">
        <v>46</v>
      </c>
      <c r="H594" s="121">
        <f t="shared" si="26"/>
        <v>46</v>
      </c>
      <c r="I594" s="143">
        <f t="shared" si="27"/>
        <v>9.2000000000000011</v>
      </c>
      <c r="J594" s="57"/>
      <c r="K594" s="58"/>
      <c r="L594" s="58"/>
      <c r="M594" s="59"/>
      <c r="N594" s="59"/>
      <c r="O594" s="59"/>
      <c r="P594" s="59"/>
      <c r="Q594" s="59"/>
      <c r="R594" s="59"/>
      <c r="S594" s="58"/>
      <c r="T594" s="58"/>
      <c r="U594" s="58"/>
      <c r="V594" s="59"/>
      <c r="W594" s="59"/>
      <c r="X594" s="59"/>
      <c r="Y594" s="59"/>
      <c r="Z594" s="59"/>
      <c r="AA594" s="59"/>
      <c r="AB594" s="59"/>
      <c r="AC594" s="59"/>
      <c r="AD594" s="59"/>
      <c r="AE594" s="150"/>
      <c r="AF594" s="59"/>
      <c r="AG594" s="59"/>
      <c r="AH594" s="59"/>
      <c r="AI594" s="59"/>
      <c r="AJ594" s="59"/>
    </row>
    <row r="595" spans="1:36" s="60" customFormat="1" ht="12.75" customHeight="1" x14ac:dyDescent="0.2">
      <c r="A595" s="108">
        <v>589</v>
      </c>
      <c r="B595" s="92" t="s">
        <v>111</v>
      </c>
      <c r="C595" s="41" t="s">
        <v>133</v>
      </c>
      <c r="D595" s="93" t="s">
        <v>814</v>
      </c>
      <c r="E595" s="106">
        <v>3</v>
      </c>
      <c r="F595" s="92" t="s">
        <v>771</v>
      </c>
      <c r="G595" s="61">
        <v>46</v>
      </c>
      <c r="H595" s="121">
        <f t="shared" si="26"/>
        <v>138</v>
      </c>
      <c r="I595" s="143">
        <f t="shared" si="27"/>
        <v>27.6</v>
      </c>
      <c r="J595" s="57"/>
      <c r="K595" s="58"/>
      <c r="L595" s="58"/>
      <c r="M595" s="59"/>
      <c r="N595" s="59"/>
      <c r="O595" s="59"/>
      <c r="P595" s="59"/>
      <c r="Q595" s="59"/>
      <c r="R595" s="59"/>
      <c r="S595" s="58"/>
      <c r="T595" s="58"/>
      <c r="U595" s="58"/>
      <c r="V595" s="59"/>
      <c r="W595" s="59"/>
      <c r="X595" s="59"/>
      <c r="Y595" s="59"/>
      <c r="Z595" s="59"/>
      <c r="AA595" s="59"/>
      <c r="AB595" s="59"/>
      <c r="AC595" s="59"/>
      <c r="AD595" s="59"/>
      <c r="AE595" s="150"/>
      <c r="AF595" s="59"/>
      <c r="AG595" s="59"/>
      <c r="AH595" s="59"/>
      <c r="AI595" s="59"/>
      <c r="AJ595" s="59"/>
    </row>
    <row r="596" spans="1:36" s="60" customFormat="1" ht="12.75" customHeight="1" x14ac:dyDescent="0.2">
      <c r="A596" s="108">
        <v>590</v>
      </c>
      <c r="B596" s="92" t="s">
        <v>111</v>
      </c>
      <c r="C596" s="41" t="s">
        <v>133</v>
      </c>
      <c r="D596" s="64" t="s">
        <v>707</v>
      </c>
      <c r="E596" s="65">
        <v>9.9979999999999993</v>
      </c>
      <c r="F596" s="62" t="s">
        <v>310</v>
      </c>
      <c r="G596" s="61">
        <v>46</v>
      </c>
      <c r="H596" s="121">
        <f t="shared" si="26"/>
        <v>459.90799999999996</v>
      </c>
      <c r="I596" s="143">
        <f t="shared" si="27"/>
        <v>91.9816</v>
      </c>
      <c r="J596" s="57"/>
      <c r="K596" s="58"/>
      <c r="L596" s="58"/>
      <c r="M596" s="59"/>
      <c r="N596" s="59"/>
      <c r="O596" s="59"/>
      <c r="P596" s="59"/>
      <c r="Q596" s="59"/>
      <c r="R596" s="59"/>
      <c r="S596" s="58"/>
      <c r="T596" s="58"/>
      <c r="U596" s="58"/>
      <c r="V596" s="59"/>
      <c r="W596" s="59"/>
      <c r="X596" s="59"/>
      <c r="Y596" s="59"/>
      <c r="Z596" s="59"/>
      <c r="AA596" s="59"/>
      <c r="AB596" s="59"/>
      <c r="AC596" s="59"/>
      <c r="AD596" s="59"/>
      <c r="AE596" s="150"/>
      <c r="AF596" s="59"/>
      <c r="AG596" s="59"/>
      <c r="AH596" s="59"/>
      <c r="AI596" s="59"/>
      <c r="AJ596" s="59"/>
    </row>
    <row r="597" spans="1:36" s="60" customFormat="1" ht="12.75" customHeight="1" x14ac:dyDescent="0.2">
      <c r="A597" s="108">
        <v>591</v>
      </c>
      <c r="B597" s="92" t="s">
        <v>111</v>
      </c>
      <c r="C597" s="41" t="s">
        <v>133</v>
      </c>
      <c r="D597" s="64" t="s">
        <v>708</v>
      </c>
      <c r="E597" s="65">
        <v>7.9989999999999997</v>
      </c>
      <c r="F597" s="62" t="s">
        <v>310</v>
      </c>
      <c r="G597" s="61">
        <v>46</v>
      </c>
      <c r="H597" s="121">
        <f t="shared" si="26"/>
        <v>367.95400000000001</v>
      </c>
      <c r="I597" s="143">
        <f t="shared" si="27"/>
        <v>73.590800000000002</v>
      </c>
      <c r="J597" s="57"/>
      <c r="K597" s="58"/>
      <c r="L597" s="58"/>
      <c r="M597" s="59"/>
      <c r="N597" s="59"/>
      <c r="O597" s="59"/>
      <c r="P597" s="59"/>
      <c r="Q597" s="59"/>
      <c r="R597" s="59"/>
      <c r="S597" s="58"/>
      <c r="T597" s="58"/>
      <c r="U597" s="58"/>
      <c r="V597" s="59"/>
      <c r="W597" s="59"/>
      <c r="X597" s="59"/>
      <c r="Y597" s="59"/>
      <c r="Z597" s="59"/>
      <c r="AA597" s="59"/>
      <c r="AB597" s="59"/>
      <c r="AC597" s="59"/>
      <c r="AD597" s="59"/>
      <c r="AE597" s="150"/>
      <c r="AF597" s="59"/>
      <c r="AG597" s="59"/>
      <c r="AH597" s="59"/>
      <c r="AI597" s="59"/>
      <c r="AJ597" s="59"/>
    </row>
    <row r="598" spans="1:36" s="60" customFormat="1" ht="12.75" customHeight="1" x14ac:dyDescent="0.2">
      <c r="A598" s="108">
        <v>592</v>
      </c>
      <c r="B598" s="92" t="s">
        <v>111</v>
      </c>
      <c r="C598" s="41" t="s">
        <v>133</v>
      </c>
      <c r="D598" s="93" t="s">
        <v>815</v>
      </c>
      <c r="E598" s="106">
        <v>1.9990000000000001</v>
      </c>
      <c r="F598" s="92" t="s">
        <v>313</v>
      </c>
      <c r="G598" s="61">
        <v>46</v>
      </c>
      <c r="H598" s="121">
        <f t="shared" si="26"/>
        <v>91.954000000000008</v>
      </c>
      <c r="I598" s="143">
        <f t="shared" si="27"/>
        <v>18.390800000000002</v>
      </c>
      <c r="J598" s="57"/>
      <c r="K598" s="58"/>
      <c r="L598" s="58"/>
      <c r="M598" s="59"/>
      <c r="N598" s="59"/>
      <c r="O598" s="59"/>
      <c r="P598" s="59"/>
      <c r="Q598" s="59"/>
      <c r="R598" s="59"/>
      <c r="S598" s="58"/>
      <c r="T598" s="58"/>
      <c r="U598" s="58"/>
      <c r="V598" s="59"/>
      <c r="W598" s="59"/>
      <c r="X598" s="59"/>
      <c r="Y598" s="59"/>
      <c r="Z598" s="59"/>
      <c r="AA598" s="59"/>
      <c r="AB598" s="59"/>
      <c r="AC598" s="59"/>
      <c r="AD598" s="59"/>
      <c r="AE598" s="150"/>
      <c r="AF598" s="59"/>
      <c r="AG598" s="59"/>
      <c r="AH598" s="59"/>
      <c r="AI598" s="59"/>
      <c r="AJ598" s="59"/>
    </row>
    <row r="599" spans="1:36" s="60" customFormat="1" ht="12.75" customHeight="1" x14ac:dyDescent="0.2">
      <c r="A599" s="108">
        <v>593</v>
      </c>
      <c r="B599" s="92" t="s">
        <v>111</v>
      </c>
      <c r="C599" s="41" t="s">
        <v>133</v>
      </c>
      <c r="D599" s="93" t="s">
        <v>816</v>
      </c>
      <c r="E599" s="106">
        <v>2</v>
      </c>
      <c r="F599" s="92" t="s">
        <v>313</v>
      </c>
      <c r="G599" s="61">
        <v>46</v>
      </c>
      <c r="H599" s="121">
        <f t="shared" si="26"/>
        <v>92</v>
      </c>
      <c r="I599" s="143">
        <f t="shared" si="27"/>
        <v>18.400000000000002</v>
      </c>
      <c r="J599" s="57"/>
      <c r="K599" s="58"/>
      <c r="L599" s="58"/>
      <c r="M599" s="59"/>
      <c r="N599" s="59"/>
      <c r="O599" s="59"/>
      <c r="P599" s="59"/>
      <c r="Q599" s="59"/>
      <c r="R599" s="59"/>
      <c r="S599" s="58"/>
      <c r="T599" s="58"/>
      <c r="U599" s="58"/>
      <c r="V599" s="59"/>
      <c r="W599" s="59"/>
      <c r="X599" s="59"/>
      <c r="Y599" s="59"/>
      <c r="Z599" s="59"/>
      <c r="AA599" s="59"/>
      <c r="AB599" s="59"/>
      <c r="AC599" s="59"/>
      <c r="AD599" s="59"/>
      <c r="AE599" s="150"/>
      <c r="AF599" s="59"/>
      <c r="AG599" s="59"/>
      <c r="AH599" s="59"/>
      <c r="AI599" s="59"/>
      <c r="AJ599" s="59"/>
    </row>
    <row r="600" spans="1:36" s="60" customFormat="1" ht="12.75" customHeight="1" x14ac:dyDescent="0.2">
      <c r="A600" s="108">
        <v>594</v>
      </c>
      <c r="B600" s="92" t="s">
        <v>111</v>
      </c>
      <c r="C600" s="41" t="s">
        <v>133</v>
      </c>
      <c r="D600" s="93" t="s">
        <v>829</v>
      </c>
      <c r="E600" s="106">
        <v>1.0189999999999999</v>
      </c>
      <c r="F600" s="92" t="s">
        <v>430</v>
      </c>
      <c r="G600" s="61">
        <v>46</v>
      </c>
      <c r="H600" s="121">
        <f t="shared" si="26"/>
        <v>46.873999999999995</v>
      </c>
      <c r="I600" s="143">
        <f t="shared" si="27"/>
        <v>9.3747999999999987</v>
      </c>
      <c r="J600" s="57"/>
      <c r="K600" s="58"/>
      <c r="L600" s="58"/>
      <c r="M600" s="59"/>
      <c r="N600" s="59"/>
      <c r="O600" s="59"/>
      <c r="P600" s="59"/>
      <c r="Q600" s="59"/>
      <c r="R600" s="59"/>
      <c r="S600" s="58"/>
      <c r="T600" s="58"/>
      <c r="U600" s="58"/>
      <c r="V600" s="59"/>
      <c r="W600" s="59"/>
      <c r="X600" s="59"/>
      <c r="Y600" s="59"/>
      <c r="Z600" s="59"/>
      <c r="AA600" s="59"/>
      <c r="AB600" s="59"/>
      <c r="AC600" s="59"/>
      <c r="AD600" s="59"/>
      <c r="AE600" s="150"/>
      <c r="AF600" s="59"/>
      <c r="AG600" s="59"/>
      <c r="AH600" s="59"/>
      <c r="AI600" s="59"/>
      <c r="AJ600" s="59"/>
    </row>
    <row r="601" spans="1:36" s="60" customFormat="1" ht="12.75" customHeight="1" x14ac:dyDescent="0.2">
      <c r="A601" s="108">
        <v>595</v>
      </c>
      <c r="B601" s="92" t="s">
        <v>111</v>
      </c>
      <c r="C601" s="41" t="s">
        <v>133</v>
      </c>
      <c r="D601" s="93" t="s">
        <v>828</v>
      </c>
      <c r="E601" s="106">
        <v>5.2</v>
      </c>
      <c r="F601" s="92" t="s">
        <v>430</v>
      </c>
      <c r="G601" s="61">
        <v>46</v>
      </c>
      <c r="H601" s="121">
        <f t="shared" si="26"/>
        <v>239.20000000000002</v>
      </c>
      <c r="I601" s="143">
        <f t="shared" si="27"/>
        <v>47.84</v>
      </c>
      <c r="J601" s="57"/>
      <c r="K601" s="58"/>
      <c r="L601" s="58"/>
      <c r="M601" s="59"/>
      <c r="N601" s="59"/>
      <c r="O601" s="59"/>
      <c r="P601" s="59"/>
      <c r="Q601" s="59"/>
      <c r="R601" s="59"/>
      <c r="S601" s="58"/>
      <c r="T601" s="58"/>
      <c r="U601" s="58"/>
      <c r="V601" s="59"/>
      <c r="W601" s="59"/>
      <c r="X601" s="59"/>
      <c r="Y601" s="59"/>
      <c r="Z601" s="59"/>
      <c r="AA601" s="59"/>
      <c r="AB601" s="59"/>
      <c r="AC601" s="59"/>
      <c r="AD601" s="59"/>
      <c r="AE601" s="150"/>
      <c r="AF601" s="59"/>
      <c r="AG601" s="59"/>
      <c r="AH601" s="59"/>
      <c r="AI601" s="59"/>
      <c r="AJ601" s="59"/>
    </row>
    <row r="602" spans="1:36" s="60" customFormat="1" ht="12.75" customHeight="1" x14ac:dyDescent="0.2">
      <c r="A602" s="108">
        <v>596</v>
      </c>
      <c r="B602" s="92" t="s">
        <v>111</v>
      </c>
      <c r="C602" s="41" t="s">
        <v>133</v>
      </c>
      <c r="D602" s="93" t="s">
        <v>817</v>
      </c>
      <c r="E602" s="106">
        <v>0.89900000000000002</v>
      </c>
      <c r="F602" s="92" t="s">
        <v>314</v>
      </c>
      <c r="G602" s="61">
        <v>46</v>
      </c>
      <c r="H602" s="121">
        <f t="shared" si="26"/>
        <v>41.353999999999999</v>
      </c>
      <c r="I602" s="143">
        <f t="shared" si="27"/>
        <v>8.2707999999999995</v>
      </c>
      <c r="J602" s="57"/>
      <c r="K602" s="58"/>
      <c r="L602" s="58"/>
      <c r="M602" s="59"/>
      <c r="N602" s="59"/>
      <c r="O602" s="59"/>
      <c r="P602" s="59"/>
      <c r="Q602" s="59"/>
      <c r="R602" s="59"/>
      <c r="S602" s="58"/>
      <c r="T602" s="58"/>
      <c r="U602" s="58"/>
      <c r="V602" s="59"/>
      <c r="W602" s="59"/>
      <c r="X602" s="59"/>
      <c r="Y602" s="59"/>
      <c r="Z602" s="59"/>
      <c r="AA602" s="59"/>
      <c r="AB602" s="59"/>
      <c r="AC602" s="59"/>
      <c r="AD602" s="59"/>
      <c r="AE602" s="150"/>
      <c r="AF602" s="59"/>
      <c r="AG602" s="59"/>
      <c r="AH602" s="59"/>
      <c r="AI602" s="59"/>
      <c r="AJ602" s="59"/>
    </row>
    <row r="603" spans="1:36" s="60" customFormat="1" ht="12.75" customHeight="1" x14ac:dyDescent="0.2">
      <c r="A603" s="108">
        <v>597</v>
      </c>
      <c r="B603" s="92" t="s">
        <v>111</v>
      </c>
      <c r="C603" s="41" t="s">
        <v>133</v>
      </c>
      <c r="D603" s="64" t="s">
        <v>709</v>
      </c>
      <c r="E603" s="65">
        <v>1.9990000000000001</v>
      </c>
      <c r="F603" s="62" t="s">
        <v>370</v>
      </c>
      <c r="G603" s="61">
        <v>46</v>
      </c>
      <c r="H603" s="121">
        <f t="shared" si="26"/>
        <v>91.954000000000008</v>
      </c>
      <c r="I603" s="143">
        <f t="shared" si="27"/>
        <v>18.390800000000002</v>
      </c>
      <c r="J603" s="57"/>
      <c r="K603" s="58"/>
      <c r="L603" s="58"/>
      <c r="M603" s="59"/>
      <c r="N603" s="59"/>
      <c r="O603" s="59"/>
      <c r="P603" s="59"/>
      <c r="Q603" s="59"/>
      <c r="R603" s="59"/>
      <c r="S603" s="58"/>
      <c r="T603" s="58"/>
      <c r="U603" s="58"/>
      <c r="V603" s="59"/>
      <c r="W603" s="59"/>
      <c r="X603" s="59"/>
      <c r="Y603" s="59"/>
      <c r="Z603" s="59"/>
      <c r="AA603" s="59"/>
      <c r="AB603" s="59"/>
      <c r="AC603" s="59"/>
      <c r="AD603" s="59"/>
      <c r="AE603" s="150"/>
      <c r="AF603" s="59"/>
      <c r="AG603" s="59"/>
      <c r="AH603" s="59"/>
      <c r="AI603" s="59"/>
      <c r="AJ603" s="59"/>
    </row>
    <row r="604" spans="1:36" s="60" customFormat="1" ht="12.75" customHeight="1" x14ac:dyDescent="0.2">
      <c r="A604" s="108">
        <v>598</v>
      </c>
      <c r="B604" s="92" t="s">
        <v>111</v>
      </c>
      <c r="C604" s="41" t="s">
        <v>133</v>
      </c>
      <c r="D604" s="93" t="s">
        <v>818</v>
      </c>
      <c r="E604" s="106">
        <v>2.0990000000000002</v>
      </c>
      <c r="F604" s="92" t="s">
        <v>430</v>
      </c>
      <c r="G604" s="61">
        <v>46</v>
      </c>
      <c r="H604" s="121">
        <f t="shared" si="26"/>
        <v>96.554000000000002</v>
      </c>
      <c r="I604" s="143">
        <f t="shared" si="27"/>
        <v>19.3108</v>
      </c>
      <c r="J604" s="57"/>
      <c r="K604" s="58"/>
      <c r="L604" s="58"/>
      <c r="M604" s="59"/>
      <c r="N604" s="59"/>
      <c r="O604" s="59"/>
      <c r="P604" s="59"/>
      <c r="Q604" s="59"/>
      <c r="R604" s="59"/>
      <c r="S604" s="58"/>
      <c r="T604" s="58"/>
      <c r="U604" s="58"/>
      <c r="V604" s="59"/>
      <c r="W604" s="59"/>
      <c r="X604" s="59"/>
      <c r="Y604" s="59"/>
      <c r="Z604" s="59"/>
      <c r="AA604" s="59"/>
      <c r="AB604" s="59"/>
      <c r="AC604" s="59"/>
      <c r="AD604" s="59"/>
      <c r="AE604" s="150"/>
      <c r="AF604" s="59"/>
      <c r="AG604" s="59"/>
      <c r="AH604" s="59"/>
      <c r="AI604" s="59"/>
      <c r="AJ604" s="59"/>
    </row>
    <row r="605" spans="1:36" s="60" customFormat="1" ht="12.75" customHeight="1" x14ac:dyDescent="0.2">
      <c r="A605" s="108">
        <v>599</v>
      </c>
      <c r="B605" s="92" t="s">
        <v>111</v>
      </c>
      <c r="C605" s="41" t="s">
        <v>133</v>
      </c>
      <c r="D605" s="64" t="s">
        <v>710</v>
      </c>
      <c r="E605" s="65">
        <v>2.0019999999999998</v>
      </c>
      <c r="F605" s="62" t="s">
        <v>368</v>
      </c>
      <c r="G605" s="61">
        <v>46</v>
      </c>
      <c r="H605" s="121">
        <f t="shared" si="26"/>
        <v>92.091999999999985</v>
      </c>
      <c r="I605" s="143">
        <f t="shared" si="27"/>
        <v>18.418399999999998</v>
      </c>
      <c r="J605" s="57"/>
      <c r="K605" s="58"/>
      <c r="L605" s="58"/>
      <c r="M605" s="59"/>
      <c r="N605" s="59"/>
      <c r="O605" s="59"/>
      <c r="P605" s="59"/>
      <c r="Q605" s="59"/>
      <c r="R605" s="59"/>
      <c r="S605" s="58"/>
      <c r="T605" s="58"/>
      <c r="U605" s="58"/>
      <c r="V605" s="59"/>
      <c r="W605" s="59"/>
      <c r="X605" s="59"/>
      <c r="Y605" s="59"/>
      <c r="Z605" s="59"/>
      <c r="AA605" s="59"/>
      <c r="AB605" s="59"/>
      <c r="AC605" s="59"/>
      <c r="AD605" s="59"/>
      <c r="AE605" s="150"/>
      <c r="AF605" s="59"/>
      <c r="AG605" s="59"/>
      <c r="AH605" s="59"/>
      <c r="AI605" s="59"/>
      <c r="AJ605" s="59"/>
    </row>
    <row r="606" spans="1:36" s="60" customFormat="1" ht="12.75" customHeight="1" x14ac:dyDescent="0.2">
      <c r="A606" s="108">
        <v>600</v>
      </c>
      <c r="B606" s="92" t="s">
        <v>111</v>
      </c>
      <c r="C606" s="41" t="s">
        <v>133</v>
      </c>
      <c r="D606" s="93" t="s">
        <v>830</v>
      </c>
      <c r="E606" s="106">
        <v>3.4990000000000001</v>
      </c>
      <c r="F606" s="92" t="s">
        <v>738</v>
      </c>
      <c r="G606" s="61">
        <v>46</v>
      </c>
      <c r="H606" s="121">
        <f t="shared" si="26"/>
        <v>160.95400000000001</v>
      </c>
      <c r="I606" s="143">
        <f t="shared" si="27"/>
        <v>32.190800000000003</v>
      </c>
      <c r="J606" s="57"/>
      <c r="K606" s="58"/>
      <c r="L606" s="58"/>
      <c r="M606" s="59"/>
      <c r="N606" s="59"/>
      <c r="O606" s="59"/>
      <c r="P606" s="59"/>
      <c r="Q606" s="59"/>
      <c r="R606" s="59"/>
      <c r="S606" s="58"/>
      <c r="T606" s="58"/>
      <c r="U606" s="58"/>
      <c r="V606" s="59"/>
      <c r="W606" s="59"/>
      <c r="X606" s="59"/>
      <c r="Y606" s="59"/>
      <c r="Z606" s="59"/>
      <c r="AA606" s="59"/>
      <c r="AB606" s="59"/>
      <c r="AC606" s="59"/>
      <c r="AD606" s="59"/>
      <c r="AE606" s="150"/>
      <c r="AF606" s="59"/>
      <c r="AG606" s="59"/>
      <c r="AH606" s="59"/>
      <c r="AI606" s="59"/>
      <c r="AJ606" s="59"/>
    </row>
    <row r="607" spans="1:36" s="60" customFormat="1" ht="12.75" customHeight="1" x14ac:dyDescent="0.2">
      <c r="A607" s="108">
        <v>601</v>
      </c>
      <c r="B607" s="92" t="s">
        <v>111</v>
      </c>
      <c r="C607" s="41" t="s">
        <v>133</v>
      </c>
      <c r="D607" s="93" t="s">
        <v>819</v>
      </c>
      <c r="E607" s="106">
        <v>3.9990000000000001</v>
      </c>
      <c r="F607" s="92" t="s">
        <v>772</v>
      </c>
      <c r="G607" s="61">
        <v>46</v>
      </c>
      <c r="H607" s="121">
        <f t="shared" si="26"/>
        <v>183.95400000000001</v>
      </c>
      <c r="I607" s="143">
        <f t="shared" si="27"/>
        <v>36.790800000000004</v>
      </c>
      <c r="J607" s="57"/>
      <c r="K607" s="58"/>
      <c r="L607" s="58"/>
      <c r="M607" s="59"/>
      <c r="N607" s="59"/>
      <c r="O607" s="59"/>
      <c r="P607" s="59"/>
      <c r="Q607" s="59"/>
      <c r="R607" s="59"/>
      <c r="S607" s="58"/>
      <c r="T607" s="58"/>
      <c r="U607" s="58"/>
      <c r="V607" s="59"/>
      <c r="W607" s="59"/>
      <c r="X607" s="59"/>
      <c r="Y607" s="59"/>
      <c r="Z607" s="59"/>
      <c r="AA607" s="59"/>
      <c r="AB607" s="59"/>
      <c r="AC607" s="59"/>
      <c r="AD607" s="59"/>
      <c r="AE607" s="150"/>
      <c r="AF607" s="59"/>
      <c r="AG607" s="59"/>
      <c r="AH607" s="59"/>
      <c r="AI607" s="59"/>
      <c r="AJ607" s="59"/>
    </row>
    <row r="608" spans="1:36" s="60" customFormat="1" ht="12.75" customHeight="1" x14ac:dyDescent="0.2">
      <c r="A608" s="108">
        <v>602</v>
      </c>
      <c r="B608" s="92" t="s">
        <v>111</v>
      </c>
      <c r="C608" s="41" t="s">
        <v>133</v>
      </c>
      <c r="D608" s="93" t="s">
        <v>820</v>
      </c>
      <c r="E608" s="106">
        <v>2.8</v>
      </c>
      <c r="F608" s="92" t="s">
        <v>772</v>
      </c>
      <c r="G608" s="61">
        <v>46</v>
      </c>
      <c r="H608" s="121">
        <f t="shared" si="26"/>
        <v>128.79999999999998</v>
      </c>
      <c r="I608" s="143">
        <f t="shared" si="27"/>
        <v>25.759999999999998</v>
      </c>
      <c r="J608" s="57"/>
      <c r="K608" s="58"/>
      <c r="L608" s="58"/>
      <c r="M608" s="59"/>
      <c r="N608" s="59"/>
      <c r="O608" s="59"/>
      <c r="P608" s="59"/>
      <c r="Q608" s="59"/>
      <c r="R608" s="59"/>
      <c r="S608" s="58"/>
      <c r="T608" s="58"/>
      <c r="U608" s="58"/>
      <c r="V608" s="59"/>
      <c r="W608" s="59"/>
      <c r="X608" s="59"/>
      <c r="Y608" s="59"/>
      <c r="Z608" s="59"/>
      <c r="AA608" s="59"/>
      <c r="AB608" s="59"/>
      <c r="AC608" s="59"/>
      <c r="AD608" s="59"/>
      <c r="AE608" s="150"/>
      <c r="AF608" s="59"/>
      <c r="AG608" s="59"/>
      <c r="AH608" s="59"/>
      <c r="AI608" s="59"/>
      <c r="AJ608" s="59"/>
    </row>
    <row r="609" spans="1:48" s="60" customFormat="1" ht="12.75" customHeight="1" x14ac:dyDescent="0.2">
      <c r="A609" s="108">
        <v>603</v>
      </c>
      <c r="B609" s="92" t="s">
        <v>111</v>
      </c>
      <c r="C609" s="41" t="s">
        <v>133</v>
      </c>
      <c r="D609" s="93" t="s">
        <v>822</v>
      </c>
      <c r="E609" s="106">
        <v>3.5</v>
      </c>
      <c r="F609" s="92" t="s">
        <v>739</v>
      </c>
      <c r="G609" s="61">
        <v>46</v>
      </c>
      <c r="H609" s="121">
        <f t="shared" si="26"/>
        <v>161</v>
      </c>
      <c r="I609" s="143">
        <f t="shared" si="27"/>
        <v>32.200000000000003</v>
      </c>
      <c r="J609" s="57"/>
      <c r="K609" s="58"/>
      <c r="L609" s="58"/>
      <c r="M609" s="59"/>
      <c r="N609" s="59"/>
      <c r="O609" s="59"/>
      <c r="P609" s="59"/>
      <c r="Q609" s="59"/>
      <c r="R609" s="59"/>
      <c r="S609" s="58"/>
      <c r="T609" s="58"/>
      <c r="U609" s="58"/>
      <c r="V609" s="59"/>
      <c r="W609" s="59"/>
      <c r="X609" s="59"/>
      <c r="Y609" s="59"/>
      <c r="Z609" s="59"/>
      <c r="AA609" s="59"/>
      <c r="AB609" s="59"/>
      <c r="AC609" s="59"/>
      <c r="AD609" s="59"/>
      <c r="AE609" s="150"/>
      <c r="AF609" s="59"/>
      <c r="AG609" s="59"/>
      <c r="AH609" s="59"/>
      <c r="AI609" s="59"/>
      <c r="AJ609" s="59"/>
    </row>
    <row r="610" spans="1:48" s="60" customFormat="1" ht="12.75" customHeight="1" x14ac:dyDescent="0.2">
      <c r="A610" s="108">
        <v>604</v>
      </c>
      <c r="B610" s="92" t="s">
        <v>111</v>
      </c>
      <c r="C610" s="41" t="s">
        <v>133</v>
      </c>
      <c r="D610" s="64" t="s">
        <v>711</v>
      </c>
      <c r="E610" s="65">
        <v>6.9989999999999997</v>
      </c>
      <c r="F610" s="62" t="s">
        <v>315</v>
      </c>
      <c r="G610" s="61">
        <v>46</v>
      </c>
      <c r="H610" s="121">
        <f t="shared" si="26"/>
        <v>321.95400000000001</v>
      </c>
      <c r="I610" s="143">
        <f t="shared" si="27"/>
        <v>64.390799999999999</v>
      </c>
      <c r="J610" s="57"/>
      <c r="K610" s="58"/>
      <c r="L610" s="58"/>
      <c r="M610" s="59"/>
      <c r="N610" s="59"/>
      <c r="O610" s="59"/>
      <c r="P610" s="59"/>
      <c r="Q610" s="59"/>
      <c r="R610" s="59"/>
      <c r="S610" s="58"/>
      <c r="T610" s="58"/>
      <c r="U610" s="58"/>
      <c r="V610" s="59"/>
      <c r="W610" s="59"/>
      <c r="X610" s="59"/>
      <c r="Y610" s="59"/>
      <c r="Z610" s="59"/>
      <c r="AA610" s="59"/>
      <c r="AB610" s="59"/>
      <c r="AC610" s="59"/>
      <c r="AD610" s="59"/>
      <c r="AE610" s="150"/>
      <c r="AF610" s="59"/>
      <c r="AG610" s="59"/>
      <c r="AH610" s="59"/>
      <c r="AI610" s="59"/>
      <c r="AJ610" s="59"/>
    </row>
    <row r="611" spans="1:48" s="60" customFormat="1" ht="12.75" customHeight="1" x14ac:dyDescent="0.2">
      <c r="A611" s="108">
        <v>605</v>
      </c>
      <c r="B611" s="92" t="s">
        <v>111</v>
      </c>
      <c r="C611" s="41" t="s">
        <v>133</v>
      </c>
      <c r="D611" s="93" t="s">
        <v>821</v>
      </c>
      <c r="E611" s="106">
        <v>1.2</v>
      </c>
      <c r="F611" s="92" t="s">
        <v>739</v>
      </c>
      <c r="G611" s="61">
        <v>46</v>
      </c>
      <c r="H611" s="121">
        <f t="shared" si="26"/>
        <v>55.199999999999996</v>
      </c>
      <c r="I611" s="143">
        <f t="shared" si="27"/>
        <v>11.04</v>
      </c>
      <c r="J611" s="57"/>
      <c r="K611" s="58"/>
      <c r="L611" s="58"/>
      <c r="M611" s="59"/>
      <c r="N611" s="59"/>
      <c r="O611" s="59"/>
      <c r="P611" s="59"/>
      <c r="Q611" s="59"/>
      <c r="R611" s="59"/>
      <c r="S611" s="58"/>
      <c r="T611" s="58"/>
      <c r="U611" s="58"/>
      <c r="V611" s="59"/>
      <c r="W611" s="59"/>
      <c r="X611" s="59"/>
      <c r="Y611" s="59"/>
      <c r="Z611" s="59"/>
      <c r="AA611" s="59"/>
      <c r="AB611" s="59"/>
      <c r="AC611" s="59"/>
      <c r="AD611" s="59"/>
      <c r="AE611" s="150"/>
      <c r="AF611" s="59"/>
      <c r="AG611" s="59"/>
      <c r="AH611" s="59"/>
      <c r="AI611" s="59"/>
      <c r="AJ611" s="59"/>
    </row>
    <row r="612" spans="1:48" s="60" customFormat="1" ht="12.75" customHeight="1" x14ac:dyDescent="0.2">
      <c r="A612" s="108">
        <v>606</v>
      </c>
      <c r="B612" s="92" t="s">
        <v>111</v>
      </c>
      <c r="C612" s="41" t="s">
        <v>133</v>
      </c>
      <c r="D612" s="93" t="s">
        <v>823</v>
      </c>
      <c r="E612" s="106">
        <v>3.9009999999999998</v>
      </c>
      <c r="F612" s="92" t="s">
        <v>369</v>
      </c>
      <c r="G612" s="61">
        <v>46</v>
      </c>
      <c r="H612" s="121">
        <f t="shared" si="26"/>
        <v>179.446</v>
      </c>
      <c r="I612" s="143">
        <f t="shared" si="27"/>
        <v>35.889200000000002</v>
      </c>
      <c r="J612" s="57"/>
      <c r="K612" s="58"/>
      <c r="L612" s="58"/>
      <c r="M612" s="59"/>
      <c r="N612" s="59"/>
      <c r="O612" s="59"/>
      <c r="P612" s="59"/>
      <c r="Q612" s="59"/>
      <c r="R612" s="59"/>
      <c r="S612" s="58"/>
      <c r="T612" s="58"/>
      <c r="U612" s="58"/>
      <c r="V612" s="59"/>
      <c r="W612" s="59"/>
      <c r="X612" s="59"/>
      <c r="Y612" s="59"/>
      <c r="Z612" s="59"/>
      <c r="AA612" s="59"/>
      <c r="AB612" s="59"/>
      <c r="AC612" s="59"/>
      <c r="AD612" s="59"/>
      <c r="AE612" s="150"/>
      <c r="AF612" s="59"/>
      <c r="AG612" s="59"/>
      <c r="AH612" s="59"/>
      <c r="AI612" s="59"/>
      <c r="AJ612" s="59"/>
    </row>
    <row r="613" spans="1:48" s="60" customFormat="1" ht="12.75" customHeight="1" x14ac:dyDescent="0.2">
      <c r="A613" s="108">
        <v>607</v>
      </c>
      <c r="B613" s="92" t="s">
        <v>111</v>
      </c>
      <c r="C613" s="41" t="s">
        <v>133</v>
      </c>
      <c r="D613" s="64" t="s">
        <v>712</v>
      </c>
      <c r="E613" s="65">
        <v>1.0009999999999999</v>
      </c>
      <c r="F613" s="62" t="s">
        <v>316</v>
      </c>
      <c r="G613" s="61">
        <v>46</v>
      </c>
      <c r="H613" s="121">
        <f t="shared" si="26"/>
        <v>46.045999999999992</v>
      </c>
      <c r="I613" s="143">
        <f t="shared" si="27"/>
        <v>9.2091999999999992</v>
      </c>
      <c r="J613" s="57"/>
      <c r="K613" s="58"/>
      <c r="L613" s="58"/>
      <c r="M613" s="59"/>
      <c r="N613" s="59"/>
      <c r="O613" s="59"/>
      <c r="P613" s="59"/>
      <c r="Q613" s="59"/>
      <c r="R613" s="59"/>
      <c r="S613" s="58"/>
      <c r="T613" s="58"/>
      <c r="U613" s="58"/>
      <c r="V613" s="59"/>
      <c r="W613" s="59"/>
      <c r="X613" s="59"/>
      <c r="Y613" s="59"/>
      <c r="Z613" s="59"/>
      <c r="AA613" s="59"/>
      <c r="AB613" s="59"/>
      <c r="AC613" s="59"/>
      <c r="AD613" s="59"/>
      <c r="AE613" s="150"/>
      <c r="AF613" s="59"/>
      <c r="AG613" s="59"/>
      <c r="AH613" s="59"/>
      <c r="AI613" s="59"/>
      <c r="AJ613" s="59"/>
    </row>
    <row r="614" spans="1:48" s="60" customFormat="1" ht="12.75" customHeight="1" x14ac:dyDescent="0.2">
      <c r="A614" s="108">
        <v>608</v>
      </c>
      <c r="B614" s="92" t="s">
        <v>111</v>
      </c>
      <c r="C614" s="8" t="s">
        <v>133</v>
      </c>
      <c r="D614" s="93" t="s">
        <v>824</v>
      </c>
      <c r="E614" s="106">
        <v>1.5649999999999999</v>
      </c>
      <c r="F614" s="92" t="s">
        <v>737</v>
      </c>
      <c r="G614" s="61">
        <v>46</v>
      </c>
      <c r="H614" s="121">
        <f t="shared" si="26"/>
        <v>71.989999999999995</v>
      </c>
      <c r="I614" s="143">
        <f t="shared" si="27"/>
        <v>14.398</v>
      </c>
      <c r="J614" s="57"/>
      <c r="K614" s="58"/>
      <c r="L614" s="58"/>
      <c r="M614" s="59"/>
      <c r="N614" s="59"/>
      <c r="O614" s="59"/>
      <c r="P614" s="59"/>
      <c r="Q614" s="59"/>
      <c r="R614" s="59"/>
      <c r="S614" s="58"/>
      <c r="T614" s="58"/>
      <c r="U614" s="58"/>
      <c r="V614" s="59"/>
      <c r="W614" s="59"/>
      <c r="X614" s="59"/>
      <c r="Y614" s="59"/>
      <c r="Z614" s="59"/>
      <c r="AA614" s="59"/>
      <c r="AB614" s="59"/>
      <c r="AC614" s="59"/>
      <c r="AD614" s="59"/>
      <c r="AE614" s="150"/>
      <c r="AF614" s="59"/>
      <c r="AG614" s="59"/>
      <c r="AH614" s="59"/>
      <c r="AI614" s="59"/>
      <c r="AJ614" s="59"/>
    </row>
    <row r="615" spans="1:48" x14ac:dyDescent="0.2">
      <c r="A615" s="108">
        <v>609</v>
      </c>
      <c r="B615" s="71" t="s">
        <v>111</v>
      </c>
      <c r="C615" s="62" t="s">
        <v>927</v>
      </c>
      <c r="D615" s="64" t="s">
        <v>928</v>
      </c>
      <c r="E615" s="65">
        <v>12.1</v>
      </c>
      <c r="F615" s="62" t="s">
        <v>929</v>
      </c>
      <c r="G615" s="61">
        <v>46</v>
      </c>
      <c r="H615" s="121">
        <f t="shared" si="26"/>
        <v>556.6</v>
      </c>
      <c r="I615" s="143">
        <f t="shared" si="27"/>
        <v>111.32000000000001</v>
      </c>
      <c r="J615" s="59"/>
      <c r="K615" s="58"/>
      <c r="L615" s="52"/>
      <c r="M615" s="59"/>
      <c r="N615" s="59"/>
      <c r="O615" s="58"/>
      <c r="P615" s="58"/>
      <c r="Q615" s="59"/>
      <c r="R615" s="59"/>
      <c r="S615" s="58"/>
      <c r="T615" s="52"/>
      <c r="U615" s="58"/>
      <c r="V615" s="59"/>
      <c r="W615" s="58"/>
      <c r="X615" s="52"/>
      <c r="Y615" s="59"/>
      <c r="Z615" s="59"/>
      <c r="AA615" s="90"/>
      <c r="AB615" s="58"/>
      <c r="AC615" s="59"/>
      <c r="AD615" s="59"/>
      <c r="AE615" s="149"/>
      <c r="AF615" s="58"/>
      <c r="AG615" s="59"/>
      <c r="AH615" s="59"/>
      <c r="AI615" s="59"/>
      <c r="AJ615" s="58"/>
    </row>
    <row r="616" spans="1:48" x14ac:dyDescent="0.2">
      <c r="A616" s="108">
        <v>610</v>
      </c>
      <c r="B616" s="71" t="s">
        <v>111</v>
      </c>
      <c r="C616" s="62" t="s">
        <v>927</v>
      </c>
      <c r="D616" s="80" t="s">
        <v>930</v>
      </c>
      <c r="E616" s="65">
        <v>10.499000000000001</v>
      </c>
      <c r="F616" s="62" t="s">
        <v>931</v>
      </c>
      <c r="G616" s="61">
        <v>46</v>
      </c>
      <c r="H616" s="121">
        <f t="shared" si="26"/>
        <v>482.95400000000001</v>
      </c>
      <c r="I616" s="143">
        <f t="shared" si="27"/>
        <v>96.590800000000002</v>
      </c>
      <c r="J616" s="158"/>
      <c r="K616" s="58"/>
      <c r="L616" s="52"/>
      <c r="M616" s="59"/>
      <c r="N616" s="59"/>
      <c r="O616" s="58"/>
      <c r="P616" s="58"/>
      <c r="Q616" s="59"/>
      <c r="R616" s="59"/>
      <c r="S616" s="58"/>
      <c r="T616" s="52"/>
      <c r="U616" s="58"/>
      <c r="V616" s="59"/>
      <c r="W616" s="58"/>
      <c r="X616" s="52"/>
      <c r="Y616" s="59"/>
      <c r="Z616" s="59"/>
      <c r="AA616" s="58"/>
      <c r="AB616" s="58"/>
      <c r="AC616" s="59"/>
      <c r="AD616" s="59"/>
      <c r="AE616" s="149"/>
      <c r="AF616" s="58"/>
      <c r="AG616" s="59"/>
      <c r="AH616" s="59"/>
      <c r="AI616" s="59"/>
      <c r="AJ616" s="58"/>
    </row>
    <row r="617" spans="1:48" x14ac:dyDescent="0.2">
      <c r="A617" s="108">
        <v>611</v>
      </c>
      <c r="B617" s="71" t="s">
        <v>111</v>
      </c>
      <c r="C617" s="62" t="s">
        <v>927</v>
      </c>
      <c r="D617" s="80" t="s">
        <v>932</v>
      </c>
      <c r="E617" s="65">
        <v>12.298999999999999</v>
      </c>
      <c r="F617" s="62" t="s">
        <v>931</v>
      </c>
      <c r="G617" s="61">
        <v>46</v>
      </c>
      <c r="H617" s="121">
        <f t="shared" si="26"/>
        <v>565.75400000000002</v>
      </c>
      <c r="I617" s="143">
        <f t="shared" si="27"/>
        <v>113.1508</v>
      </c>
      <c r="J617" s="158"/>
      <c r="K617" s="58"/>
      <c r="L617" s="52"/>
      <c r="M617" s="59"/>
      <c r="N617" s="59"/>
      <c r="O617" s="58"/>
      <c r="P617" s="58"/>
      <c r="Q617" s="59"/>
      <c r="R617" s="59"/>
      <c r="S617" s="58"/>
      <c r="T617" s="52"/>
      <c r="U617" s="58"/>
      <c r="V617" s="59"/>
      <c r="W617" s="58"/>
      <c r="X617" s="52"/>
      <c r="Y617" s="59"/>
      <c r="Z617" s="59"/>
      <c r="AA617" s="58"/>
      <c r="AB617" s="58"/>
      <c r="AC617" s="59"/>
      <c r="AD617" s="59"/>
      <c r="AE617" s="149"/>
      <c r="AF617" s="58"/>
      <c r="AG617" s="59"/>
      <c r="AH617" s="59"/>
      <c r="AI617" s="59"/>
      <c r="AJ617" s="58"/>
    </row>
    <row r="618" spans="1:48" x14ac:dyDescent="0.2">
      <c r="A618" s="108">
        <v>612</v>
      </c>
      <c r="B618" s="71" t="s">
        <v>111</v>
      </c>
      <c r="C618" s="62" t="s">
        <v>927</v>
      </c>
      <c r="D618" s="64" t="s">
        <v>933</v>
      </c>
      <c r="E618" s="65">
        <v>6.399</v>
      </c>
      <c r="F618" s="62" t="s">
        <v>934</v>
      </c>
      <c r="G618" s="61">
        <v>46</v>
      </c>
      <c r="H618" s="121">
        <f t="shared" si="26"/>
        <v>294.35399999999998</v>
      </c>
      <c r="I618" s="143">
        <f t="shared" si="27"/>
        <v>58.870800000000003</v>
      </c>
      <c r="J618" s="158"/>
      <c r="K618" s="58"/>
      <c r="L618" s="52"/>
      <c r="M618" s="59"/>
      <c r="N618" s="59"/>
      <c r="O618" s="58"/>
      <c r="P618" s="58"/>
      <c r="Q618" s="59"/>
      <c r="R618" s="59"/>
      <c r="S618" s="58"/>
      <c r="T618" s="52"/>
      <c r="U618" s="58"/>
      <c r="V618" s="59"/>
      <c r="W618" s="58"/>
      <c r="X618" s="52"/>
      <c r="Y618" s="59"/>
      <c r="Z618" s="59"/>
      <c r="AA618" s="58"/>
      <c r="AB618" s="58"/>
      <c r="AC618" s="59"/>
      <c r="AD618" s="59"/>
      <c r="AE618" s="149"/>
      <c r="AF618" s="58"/>
      <c r="AG618" s="59"/>
      <c r="AH618" s="59"/>
      <c r="AI618" s="59"/>
      <c r="AJ618" s="58"/>
    </row>
    <row r="619" spans="1:48" x14ac:dyDescent="0.2">
      <c r="A619" s="108">
        <v>613</v>
      </c>
      <c r="B619" s="71" t="s">
        <v>111</v>
      </c>
      <c r="C619" s="8" t="s">
        <v>927</v>
      </c>
      <c r="D619" s="64" t="s">
        <v>935</v>
      </c>
      <c r="E619" s="65">
        <v>29.922999999999998</v>
      </c>
      <c r="F619" s="62" t="s">
        <v>936</v>
      </c>
      <c r="G619" s="61">
        <v>46</v>
      </c>
      <c r="H619" s="121">
        <f t="shared" si="26"/>
        <v>1376.4579999999999</v>
      </c>
      <c r="I619" s="143">
        <f t="shared" si="27"/>
        <v>275.29159999999996</v>
      </c>
      <c r="J619" s="197"/>
      <c r="K619" s="165"/>
      <c r="L619" s="166"/>
      <c r="M619" s="167"/>
      <c r="N619" s="167"/>
      <c r="O619" s="165"/>
      <c r="P619" s="165"/>
      <c r="Q619" s="167"/>
      <c r="R619" s="167"/>
      <c r="S619" s="165"/>
      <c r="T619" s="166"/>
      <c r="U619" s="165"/>
      <c r="V619" s="167"/>
      <c r="W619" s="165" t="s">
        <v>723</v>
      </c>
      <c r="X619" s="166"/>
      <c r="Y619" s="167"/>
      <c r="Z619" s="167"/>
      <c r="AA619" s="165"/>
      <c r="AB619" s="165"/>
      <c r="AC619" s="167"/>
      <c r="AD619" s="167"/>
      <c r="AE619" s="168"/>
      <c r="AF619" s="165"/>
      <c r="AG619" s="167"/>
      <c r="AH619" s="167"/>
      <c r="AI619" s="167"/>
      <c r="AJ619" s="165"/>
    </row>
    <row r="620" spans="1:48" s="124" customFormat="1" hidden="1" x14ac:dyDescent="0.2">
      <c r="B620" s="133"/>
      <c r="C620" s="126"/>
      <c r="D620" s="130"/>
      <c r="E620" s="179">
        <f>SUM(E7:E619)</f>
        <v>4348.1929999999966</v>
      </c>
      <c r="F620" s="131"/>
      <c r="G620" s="127"/>
      <c r="H620" s="125"/>
      <c r="I620" s="128"/>
      <c r="J620" s="171"/>
      <c r="K620" s="172"/>
      <c r="L620" s="173"/>
      <c r="M620" s="171"/>
      <c r="N620" s="171"/>
      <c r="O620" s="172"/>
      <c r="P620" s="172"/>
      <c r="Q620" s="171"/>
      <c r="R620" s="171"/>
      <c r="S620" s="172"/>
      <c r="T620" s="173"/>
      <c r="U620" s="172"/>
      <c r="V620" s="171"/>
      <c r="W620" s="172"/>
      <c r="X620" s="173"/>
      <c r="Y620" s="171"/>
      <c r="Z620" s="171"/>
      <c r="AA620" s="172"/>
      <c r="AB620" s="172"/>
      <c r="AC620" s="171"/>
      <c r="AD620" s="171"/>
      <c r="AE620" s="172"/>
      <c r="AF620" s="172"/>
      <c r="AG620" s="171"/>
      <c r="AH620" s="171"/>
      <c r="AI620" s="171"/>
      <c r="AJ620" s="172"/>
      <c r="AK620" s="174"/>
      <c r="AL620" s="174"/>
      <c r="AM620" s="174"/>
      <c r="AN620" s="174"/>
      <c r="AO620" s="174"/>
      <c r="AP620" s="174"/>
      <c r="AQ620" s="174"/>
      <c r="AR620" s="174"/>
      <c r="AS620" s="174"/>
      <c r="AT620" s="174"/>
      <c r="AU620" s="174"/>
      <c r="AV620" s="174"/>
    </row>
    <row r="621" spans="1:48" s="124" customFormat="1" x14ac:dyDescent="0.2">
      <c r="B621" s="133"/>
      <c r="C621" s="126"/>
      <c r="D621" s="130"/>
      <c r="E621" s="131"/>
      <c r="F621" s="131"/>
      <c r="G621" s="127"/>
      <c r="H621" s="125"/>
      <c r="I621" s="132"/>
      <c r="J621" s="171"/>
      <c r="K621" s="172"/>
      <c r="L621" s="173"/>
      <c r="M621" s="171"/>
      <c r="N621" s="171"/>
      <c r="O621" s="172"/>
      <c r="P621" s="172"/>
      <c r="Q621" s="172"/>
      <c r="R621" s="171"/>
      <c r="S621" s="172"/>
      <c r="T621" s="173"/>
      <c r="U621" s="172"/>
      <c r="V621" s="171"/>
      <c r="W621" s="172"/>
      <c r="X621" s="173"/>
      <c r="Y621" s="171"/>
      <c r="Z621" s="171"/>
      <c r="AA621" s="172"/>
      <c r="AB621" s="172"/>
      <c r="AC621" s="171"/>
      <c r="AD621" s="171"/>
      <c r="AE621" s="172"/>
      <c r="AF621" s="172"/>
      <c r="AG621" s="171"/>
      <c r="AH621" s="171"/>
      <c r="AI621" s="171"/>
      <c r="AJ621" s="172"/>
      <c r="AK621" s="174"/>
      <c r="AL621" s="174"/>
      <c r="AM621" s="174"/>
      <c r="AN621" s="174"/>
      <c r="AO621" s="174"/>
      <c r="AP621" s="174"/>
      <c r="AQ621" s="174"/>
      <c r="AR621" s="174"/>
      <c r="AS621" s="174"/>
      <c r="AT621" s="174"/>
      <c r="AU621" s="174"/>
      <c r="AV621" s="174"/>
    </row>
    <row r="622" spans="1:48" s="124" customFormat="1" x14ac:dyDescent="0.2">
      <c r="A622" s="181"/>
      <c r="B622" s="182"/>
      <c r="C622" s="181"/>
      <c r="D622" s="130"/>
      <c r="E622" s="131"/>
      <c r="F622" s="131"/>
      <c r="G622" s="127"/>
      <c r="H622" s="125"/>
      <c r="I622" s="132"/>
      <c r="J622" s="171"/>
      <c r="K622" s="172"/>
      <c r="L622" s="173"/>
      <c r="M622" s="171"/>
      <c r="N622" s="171"/>
      <c r="O622" s="172"/>
      <c r="P622" s="172"/>
      <c r="Q622" s="172"/>
      <c r="R622" s="171"/>
      <c r="S622" s="172"/>
      <c r="T622" s="173"/>
      <c r="U622" s="172"/>
      <c r="V622" s="171"/>
      <c r="W622" s="172"/>
      <c r="X622" s="173"/>
      <c r="Y622" s="171"/>
      <c r="Z622" s="171"/>
      <c r="AA622" s="172"/>
      <c r="AB622" s="172"/>
      <c r="AC622" s="171"/>
      <c r="AD622" s="171"/>
      <c r="AE622" s="172"/>
      <c r="AF622" s="172"/>
      <c r="AG622" s="171"/>
      <c r="AH622" s="171"/>
      <c r="AI622" s="171"/>
      <c r="AJ622" s="172"/>
      <c r="AK622" s="174"/>
      <c r="AL622" s="174"/>
      <c r="AM622" s="174"/>
      <c r="AN622" s="174"/>
      <c r="AO622" s="174"/>
      <c r="AP622" s="174"/>
      <c r="AQ622" s="174"/>
      <c r="AR622" s="174"/>
      <c r="AS622" s="174"/>
      <c r="AT622" s="174"/>
      <c r="AU622" s="174"/>
      <c r="AV622" s="174"/>
    </row>
    <row r="623" spans="1:48" s="124" customFormat="1" x14ac:dyDescent="0.2">
      <c r="A623" s="182"/>
      <c r="B623" s="181"/>
      <c r="C623" s="182"/>
      <c r="D623" s="131"/>
      <c r="E623" s="131"/>
      <c r="F623" s="131"/>
      <c r="G623" s="127"/>
      <c r="H623" s="125"/>
      <c r="I623" s="132"/>
      <c r="J623" s="171"/>
      <c r="K623" s="172"/>
      <c r="L623" s="173"/>
      <c r="M623" s="171"/>
      <c r="N623" s="171"/>
      <c r="O623" s="172"/>
      <c r="P623" s="172"/>
      <c r="Q623" s="172"/>
      <c r="R623" s="171"/>
      <c r="S623" s="172"/>
      <c r="T623" s="173"/>
      <c r="U623" s="172"/>
      <c r="V623" s="171"/>
      <c r="W623" s="172"/>
      <c r="X623" s="173"/>
      <c r="Y623" s="171"/>
      <c r="Z623" s="171"/>
      <c r="AA623" s="172"/>
      <c r="AB623" s="172"/>
      <c r="AC623" s="171"/>
      <c r="AD623" s="171"/>
      <c r="AE623" s="172"/>
      <c r="AF623" s="172"/>
      <c r="AG623" s="171"/>
      <c r="AH623" s="171"/>
      <c r="AI623" s="171"/>
      <c r="AJ623" s="172"/>
      <c r="AK623" s="174"/>
      <c r="AL623" s="174"/>
      <c r="AM623" s="174"/>
      <c r="AN623" s="174"/>
      <c r="AO623" s="174"/>
      <c r="AP623" s="174"/>
      <c r="AQ623" s="174"/>
      <c r="AR623" s="174"/>
      <c r="AS623" s="174"/>
      <c r="AT623" s="174"/>
      <c r="AU623" s="174"/>
      <c r="AV623" s="174"/>
    </row>
    <row r="624" spans="1:48" s="124" customFormat="1" x14ac:dyDescent="0.2">
      <c r="B624" s="133"/>
      <c r="C624" s="129"/>
      <c r="D624" s="131"/>
      <c r="E624" s="131"/>
      <c r="F624" s="131"/>
      <c r="G624" s="127"/>
      <c r="H624" s="125"/>
      <c r="I624" s="132"/>
      <c r="J624" s="171"/>
      <c r="K624" s="172"/>
      <c r="L624" s="173"/>
      <c r="M624" s="171"/>
      <c r="N624" s="171"/>
      <c r="O624" s="172"/>
      <c r="P624" s="172"/>
      <c r="Q624" s="172"/>
      <c r="R624" s="171"/>
      <c r="S624" s="172"/>
      <c r="T624" s="173"/>
      <c r="U624" s="172"/>
      <c r="V624" s="171"/>
      <c r="W624" s="172"/>
      <c r="X624" s="173"/>
      <c r="Y624" s="171"/>
      <c r="Z624" s="171"/>
      <c r="AA624" s="172"/>
      <c r="AB624" s="172"/>
      <c r="AC624" s="171"/>
      <c r="AD624" s="171"/>
      <c r="AE624" s="172"/>
      <c r="AF624" s="172"/>
      <c r="AG624" s="171"/>
      <c r="AH624" s="171"/>
      <c r="AI624" s="171"/>
      <c r="AJ624" s="172"/>
      <c r="AK624" s="174"/>
      <c r="AL624" s="174"/>
      <c r="AM624" s="174"/>
      <c r="AN624" s="174"/>
      <c r="AO624" s="174"/>
      <c r="AP624" s="174"/>
      <c r="AQ624" s="174"/>
      <c r="AR624" s="174"/>
      <c r="AS624" s="174"/>
      <c r="AT624" s="174"/>
      <c r="AU624" s="174"/>
      <c r="AV624" s="174"/>
    </row>
    <row r="625" spans="2:48" s="124" customFormat="1" x14ac:dyDescent="0.2">
      <c r="B625" s="133"/>
      <c r="C625" s="126"/>
      <c r="D625" s="130"/>
      <c r="E625" s="131"/>
      <c r="F625" s="131"/>
      <c r="G625" s="127"/>
      <c r="H625" s="125"/>
      <c r="I625" s="132"/>
      <c r="J625" s="171"/>
      <c r="K625" s="172"/>
      <c r="L625" s="173"/>
      <c r="M625" s="171"/>
      <c r="N625" s="171"/>
      <c r="O625" s="172"/>
      <c r="P625" s="172"/>
      <c r="Q625" s="172"/>
      <c r="R625" s="171"/>
      <c r="S625" s="172"/>
      <c r="T625" s="173"/>
      <c r="U625" s="172"/>
      <c r="V625" s="171"/>
      <c r="W625" s="172"/>
      <c r="X625" s="173"/>
      <c r="Y625" s="171"/>
      <c r="Z625" s="171"/>
      <c r="AA625" s="172"/>
      <c r="AB625" s="172"/>
      <c r="AC625" s="171"/>
      <c r="AD625" s="171"/>
      <c r="AE625" s="172"/>
      <c r="AF625" s="172"/>
      <c r="AG625" s="171"/>
      <c r="AH625" s="171"/>
      <c r="AI625" s="171"/>
      <c r="AJ625" s="172"/>
      <c r="AK625" s="174"/>
      <c r="AL625" s="174"/>
      <c r="AM625" s="174"/>
      <c r="AN625" s="174"/>
      <c r="AO625" s="174"/>
      <c r="AP625" s="174"/>
      <c r="AQ625" s="174"/>
      <c r="AR625" s="174"/>
      <c r="AS625" s="174"/>
      <c r="AT625" s="174"/>
      <c r="AU625" s="174"/>
      <c r="AV625" s="174"/>
    </row>
    <row r="626" spans="2:48" s="124" customFormat="1" x14ac:dyDescent="0.2">
      <c r="B626" s="186"/>
      <c r="C626" s="187"/>
      <c r="D626" s="188"/>
      <c r="E626" s="188"/>
      <c r="F626" s="186"/>
      <c r="G626" s="130"/>
      <c r="I626" s="132"/>
      <c r="J626" s="171"/>
      <c r="K626" s="172"/>
      <c r="L626" s="173"/>
      <c r="M626" s="171"/>
      <c r="N626" s="171"/>
      <c r="O626" s="172"/>
      <c r="P626" s="172"/>
      <c r="Q626" s="172"/>
      <c r="R626" s="171"/>
      <c r="S626" s="172"/>
      <c r="T626" s="173"/>
      <c r="U626" s="172"/>
      <c r="V626" s="171"/>
      <c r="W626" s="172"/>
      <c r="X626" s="173"/>
      <c r="Y626" s="171"/>
      <c r="Z626" s="171"/>
      <c r="AA626" s="172"/>
      <c r="AB626" s="172"/>
      <c r="AC626" s="171"/>
      <c r="AD626" s="171"/>
      <c r="AE626" s="172"/>
      <c r="AF626" s="172"/>
      <c r="AG626" s="171"/>
      <c r="AH626" s="171"/>
      <c r="AI626" s="171"/>
      <c r="AJ626" s="172"/>
      <c r="AK626" s="174"/>
      <c r="AL626" s="174"/>
      <c r="AM626" s="174"/>
      <c r="AN626" s="174"/>
      <c r="AO626" s="174"/>
      <c r="AP626" s="174"/>
      <c r="AQ626" s="174"/>
      <c r="AR626" s="174"/>
      <c r="AS626" s="174"/>
      <c r="AT626" s="174"/>
      <c r="AU626" s="174"/>
      <c r="AV626" s="174"/>
    </row>
    <row r="627" spans="2:48" s="124" customFormat="1" x14ac:dyDescent="0.2">
      <c r="B627" s="164"/>
      <c r="C627" s="133"/>
      <c r="D627" s="134"/>
      <c r="E627" s="131"/>
      <c r="F627" s="126"/>
      <c r="G627" s="130"/>
      <c r="I627" s="132"/>
      <c r="J627" s="171"/>
      <c r="K627" s="172"/>
      <c r="L627" s="173"/>
      <c r="M627" s="171"/>
      <c r="N627" s="171"/>
      <c r="O627" s="172"/>
      <c r="P627" s="172"/>
      <c r="Q627" s="172"/>
      <c r="R627" s="171"/>
      <c r="S627" s="172"/>
      <c r="T627" s="173"/>
      <c r="U627" s="172"/>
      <c r="V627" s="171"/>
      <c r="W627" s="172"/>
      <c r="X627" s="173"/>
      <c r="Y627" s="171"/>
      <c r="Z627" s="171"/>
      <c r="AA627" s="172"/>
      <c r="AB627" s="172"/>
      <c r="AC627" s="171"/>
      <c r="AD627" s="171"/>
      <c r="AE627" s="172"/>
      <c r="AF627" s="172"/>
      <c r="AG627" s="171"/>
      <c r="AH627" s="171"/>
      <c r="AI627" s="171"/>
      <c r="AJ627" s="172"/>
      <c r="AK627" s="174"/>
      <c r="AL627" s="174"/>
      <c r="AM627" s="174"/>
      <c r="AN627" s="174"/>
      <c r="AO627" s="174"/>
      <c r="AP627" s="174"/>
      <c r="AQ627" s="174"/>
      <c r="AR627" s="174"/>
      <c r="AS627" s="174"/>
      <c r="AT627" s="174"/>
      <c r="AU627" s="174"/>
      <c r="AV627" s="174"/>
    </row>
    <row r="628" spans="2:48" s="124" customFormat="1" x14ac:dyDescent="0.2">
      <c r="B628" s="175"/>
      <c r="C628" s="126"/>
      <c r="D628" s="130"/>
      <c r="E628" s="130"/>
      <c r="F628" s="126"/>
      <c r="G628" s="130"/>
      <c r="I628" s="135"/>
      <c r="J628" s="171"/>
      <c r="K628" s="172"/>
      <c r="L628" s="173"/>
      <c r="M628" s="171"/>
      <c r="N628" s="171"/>
      <c r="O628" s="172"/>
      <c r="P628" s="172"/>
      <c r="Q628" s="172"/>
      <c r="R628" s="171"/>
      <c r="S628" s="172"/>
      <c r="T628" s="173"/>
      <c r="U628" s="172"/>
      <c r="V628" s="171"/>
      <c r="W628" s="172"/>
      <c r="X628" s="173"/>
      <c r="Y628" s="171"/>
      <c r="Z628" s="171"/>
      <c r="AA628" s="172"/>
      <c r="AB628" s="172"/>
      <c r="AC628" s="171"/>
      <c r="AD628" s="171"/>
      <c r="AE628" s="172"/>
      <c r="AF628" s="172"/>
      <c r="AG628" s="171"/>
      <c r="AH628" s="171"/>
      <c r="AI628" s="171"/>
      <c r="AJ628" s="172"/>
      <c r="AK628" s="174"/>
      <c r="AL628" s="174"/>
      <c r="AM628" s="174"/>
      <c r="AN628" s="174"/>
      <c r="AO628" s="174"/>
      <c r="AP628" s="174"/>
      <c r="AQ628" s="174"/>
      <c r="AR628" s="174"/>
      <c r="AS628" s="174"/>
      <c r="AT628" s="174"/>
      <c r="AU628" s="174"/>
      <c r="AV628" s="174"/>
    </row>
    <row r="629" spans="2:48" s="124" customFormat="1" x14ac:dyDescent="0.2">
      <c r="B629" s="175"/>
      <c r="C629" s="126"/>
      <c r="D629" s="130"/>
      <c r="E629" s="130"/>
      <c r="F629" s="126"/>
      <c r="G629" s="136"/>
      <c r="I629" s="137"/>
      <c r="J629" s="171"/>
      <c r="K629" s="172"/>
      <c r="L629" s="173"/>
      <c r="M629" s="171"/>
      <c r="N629" s="171"/>
      <c r="O629" s="172"/>
      <c r="P629" s="172"/>
      <c r="Q629" s="172"/>
      <c r="R629" s="171"/>
      <c r="S629" s="172"/>
      <c r="T629" s="173"/>
      <c r="U629" s="172"/>
      <c r="V629" s="171"/>
      <c r="W629" s="172"/>
      <c r="X629" s="173"/>
      <c r="Y629" s="171"/>
      <c r="Z629" s="171"/>
      <c r="AA629" s="172"/>
      <c r="AB629" s="172"/>
      <c r="AC629" s="171"/>
      <c r="AD629" s="171"/>
      <c r="AE629" s="172"/>
      <c r="AF629" s="172"/>
      <c r="AG629" s="171"/>
      <c r="AH629" s="171"/>
      <c r="AI629" s="171"/>
      <c r="AJ629" s="172"/>
      <c r="AK629" s="174"/>
      <c r="AL629" s="174"/>
      <c r="AM629" s="174"/>
      <c r="AN629" s="174"/>
      <c r="AO629" s="174"/>
      <c r="AP629" s="174"/>
      <c r="AQ629" s="174"/>
      <c r="AR629" s="174"/>
      <c r="AS629" s="174"/>
      <c r="AT629" s="174"/>
      <c r="AU629" s="174"/>
      <c r="AV629" s="174"/>
    </row>
    <row r="630" spans="2:48" s="124" customFormat="1" x14ac:dyDescent="0.2">
      <c r="B630" s="175"/>
      <c r="C630" s="126"/>
      <c r="D630" s="130"/>
      <c r="E630" s="130"/>
      <c r="F630" s="126"/>
      <c r="G630" s="127"/>
      <c r="I630" s="138"/>
      <c r="J630" s="171"/>
      <c r="K630" s="172"/>
      <c r="L630" s="173"/>
      <c r="M630" s="171"/>
      <c r="N630" s="171"/>
      <c r="O630" s="172"/>
      <c r="P630" s="172"/>
      <c r="Q630" s="172"/>
      <c r="R630" s="171"/>
      <c r="S630" s="172"/>
      <c r="T630" s="173"/>
      <c r="U630" s="172"/>
      <c r="V630" s="171"/>
      <c r="W630" s="172"/>
      <c r="X630" s="173"/>
      <c r="Y630" s="171"/>
      <c r="Z630" s="171"/>
      <c r="AA630" s="172"/>
      <c r="AB630" s="172"/>
      <c r="AC630" s="171"/>
      <c r="AD630" s="171"/>
      <c r="AE630" s="172"/>
      <c r="AF630" s="172"/>
      <c r="AG630" s="171"/>
      <c r="AH630" s="171"/>
      <c r="AI630" s="171"/>
      <c r="AJ630" s="172"/>
      <c r="AK630" s="174"/>
      <c r="AL630" s="174"/>
      <c r="AM630" s="174"/>
      <c r="AN630" s="174"/>
      <c r="AO630" s="174"/>
      <c r="AP630" s="174"/>
      <c r="AQ630" s="174"/>
      <c r="AR630" s="174"/>
      <c r="AS630" s="174"/>
      <c r="AT630" s="174"/>
      <c r="AU630" s="174"/>
      <c r="AV630" s="174"/>
    </row>
    <row r="631" spans="2:48" s="124" customFormat="1" x14ac:dyDescent="0.2">
      <c r="B631" s="175"/>
      <c r="C631" s="126"/>
      <c r="D631" s="130"/>
      <c r="E631" s="130"/>
      <c r="F631" s="126"/>
      <c r="G631" s="130"/>
      <c r="I631" s="137"/>
      <c r="J631" s="171"/>
      <c r="K631" s="172"/>
      <c r="L631" s="173"/>
      <c r="M631" s="171"/>
      <c r="N631" s="171"/>
      <c r="O631" s="172"/>
      <c r="P631" s="172"/>
      <c r="Q631" s="172"/>
      <c r="R631" s="171"/>
      <c r="S631" s="172"/>
      <c r="T631" s="173"/>
      <c r="U631" s="172"/>
      <c r="V631" s="171"/>
      <c r="W631" s="172"/>
      <c r="X631" s="173"/>
      <c r="Y631" s="171"/>
      <c r="Z631" s="171"/>
      <c r="AA631" s="172"/>
      <c r="AB631" s="172"/>
      <c r="AC631" s="171"/>
      <c r="AD631" s="171"/>
      <c r="AE631" s="172"/>
      <c r="AF631" s="172"/>
      <c r="AG631" s="171"/>
      <c r="AH631" s="171"/>
      <c r="AI631" s="171"/>
      <c r="AJ631" s="172"/>
      <c r="AK631" s="174"/>
      <c r="AL631" s="174"/>
      <c r="AM631" s="174"/>
      <c r="AN631" s="174"/>
      <c r="AO631" s="174"/>
      <c r="AP631" s="174"/>
      <c r="AQ631" s="174"/>
      <c r="AR631" s="174"/>
      <c r="AS631" s="174"/>
      <c r="AT631" s="174"/>
      <c r="AU631" s="174"/>
      <c r="AV631" s="174"/>
    </row>
    <row r="632" spans="2:48" s="124" customFormat="1" x14ac:dyDescent="0.2">
      <c r="B632" s="175"/>
      <c r="C632" s="126"/>
      <c r="D632" s="139"/>
      <c r="E632" s="209"/>
      <c r="F632" s="209"/>
      <c r="G632" s="130"/>
      <c r="I632" s="137"/>
      <c r="J632" s="171"/>
      <c r="K632" s="172"/>
      <c r="L632" s="173"/>
      <c r="M632" s="171"/>
      <c r="N632" s="171"/>
      <c r="O632" s="172"/>
      <c r="P632" s="172"/>
      <c r="Q632" s="172"/>
      <c r="R632" s="171"/>
      <c r="S632" s="172"/>
      <c r="T632" s="173"/>
      <c r="U632" s="172"/>
      <c r="V632" s="171"/>
      <c r="W632" s="172"/>
      <c r="X632" s="173"/>
      <c r="Y632" s="171"/>
      <c r="Z632" s="171"/>
      <c r="AA632" s="172"/>
      <c r="AB632" s="172"/>
      <c r="AC632" s="171"/>
      <c r="AD632" s="171"/>
      <c r="AE632" s="172"/>
      <c r="AF632" s="172"/>
      <c r="AG632" s="171"/>
      <c r="AH632" s="171"/>
      <c r="AI632" s="171"/>
      <c r="AJ632" s="172"/>
      <c r="AK632" s="174"/>
      <c r="AL632" s="174"/>
      <c r="AM632" s="174"/>
      <c r="AN632" s="174"/>
      <c r="AO632" s="174"/>
      <c r="AP632" s="174"/>
      <c r="AQ632" s="174"/>
      <c r="AR632" s="174"/>
      <c r="AS632" s="174"/>
      <c r="AT632" s="174"/>
      <c r="AU632" s="174"/>
      <c r="AV632" s="174"/>
    </row>
    <row r="633" spans="2:48" s="124" customFormat="1" x14ac:dyDescent="0.2">
      <c r="B633" s="175"/>
      <c r="C633" s="140"/>
      <c r="D633" s="139"/>
      <c r="E633" s="139"/>
      <c r="F633" s="164"/>
      <c r="G633" s="130"/>
      <c r="I633" s="137"/>
      <c r="J633" s="171"/>
      <c r="K633" s="172"/>
      <c r="L633" s="173"/>
      <c r="M633" s="171"/>
      <c r="N633" s="171"/>
      <c r="O633" s="172"/>
      <c r="P633" s="172"/>
      <c r="Q633" s="172"/>
      <c r="R633" s="171"/>
      <c r="S633" s="172"/>
      <c r="T633" s="173"/>
      <c r="U633" s="172"/>
      <c r="V633" s="171"/>
      <c r="W633" s="172"/>
      <c r="X633" s="173"/>
      <c r="Y633" s="171"/>
      <c r="Z633" s="171"/>
      <c r="AA633" s="172"/>
      <c r="AB633" s="172"/>
      <c r="AC633" s="171"/>
      <c r="AD633" s="171"/>
      <c r="AE633" s="172"/>
      <c r="AF633" s="172"/>
      <c r="AG633" s="171"/>
      <c r="AH633" s="171"/>
      <c r="AI633" s="171"/>
      <c r="AJ633" s="172"/>
      <c r="AK633" s="174"/>
      <c r="AL633" s="174"/>
      <c r="AM633" s="174"/>
      <c r="AN633" s="174"/>
      <c r="AO633" s="174"/>
      <c r="AP633" s="174"/>
      <c r="AQ633" s="174"/>
      <c r="AR633" s="174"/>
      <c r="AS633" s="174"/>
      <c r="AT633" s="174"/>
      <c r="AU633" s="174"/>
      <c r="AV633" s="174"/>
    </row>
    <row r="634" spans="2:48" s="124" customFormat="1" x14ac:dyDescent="0.2">
      <c r="B634" s="175"/>
      <c r="C634" s="140"/>
      <c r="D634" s="139"/>
      <c r="E634" s="139"/>
      <c r="F634" s="164"/>
      <c r="G634" s="130"/>
      <c r="I634" s="138"/>
      <c r="J634" s="171"/>
      <c r="K634" s="172"/>
      <c r="L634" s="173"/>
      <c r="M634" s="171"/>
      <c r="N634" s="171"/>
      <c r="O634" s="172"/>
      <c r="P634" s="172"/>
      <c r="Q634" s="172"/>
      <c r="R634" s="171"/>
      <c r="S634" s="172"/>
      <c r="T634" s="173"/>
      <c r="U634" s="172"/>
      <c r="V634" s="171"/>
      <c r="W634" s="172"/>
      <c r="X634" s="173"/>
      <c r="Y634" s="171"/>
      <c r="Z634" s="171"/>
      <c r="AA634" s="172"/>
      <c r="AB634" s="172"/>
      <c r="AC634" s="171"/>
      <c r="AD634" s="171"/>
      <c r="AE634" s="172"/>
      <c r="AF634" s="172"/>
      <c r="AG634" s="171"/>
      <c r="AH634" s="171"/>
      <c r="AI634" s="171"/>
      <c r="AJ634" s="172"/>
      <c r="AK634" s="174"/>
      <c r="AL634" s="174"/>
      <c r="AM634" s="174"/>
      <c r="AN634" s="174"/>
      <c r="AO634" s="174"/>
      <c r="AP634" s="174"/>
      <c r="AQ634" s="174"/>
      <c r="AR634" s="174"/>
      <c r="AS634" s="174"/>
      <c r="AT634" s="174"/>
      <c r="AU634" s="174"/>
      <c r="AV634" s="174"/>
    </row>
    <row r="635" spans="2:48" s="124" customFormat="1" x14ac:dyDescent="0.2">
      <c r="B635" s="164"/>
      <c r="C635" s="164"/>
      <c r="D635" s="139"/>
      <c r="E635" s="139"/>
      <c r="F635" s="164"/>
      <c r="G635" s="130"/>
      <c r="I635" s="138"/>
      <c r="J635" s="171"/>
      <c r="K635" s="172"/>
      <c r="L635" s="173"/>
      <c r="M635" s="171"/>
      <c r="N635" s="171"/>
      <c r="O635" s="172"/>
      <c r="P635" s="172"/>
      <c r="Q635" s="172"/>
      <c r="R635" s="171"/>
      <c r="S635" s="172"/>
      <c r="T635" s="173"/>
      <c r="U635" s="172"/>
      <c r="V635" s="171"/>
      <c r="W635" s="172"/>
      <c r="X635" s="173"/>
      <c r="Y635" s="171"/>
      <c r="Z635" s="171"/>
      <c r="AA635" s="172"/>
      <c r="AB635" s="172"/>
      <c r="AC635" s="171"/>
      <c r="AD635" s="171"/>
      <c r="AE635" s="172"/>
      <c r="AF635" s="172"/>
      <c r="AG635" s="171"/>
      <c r="AH635" s="171"/>
      <c r="AI635" s="171"/>
      <c r="AJ635" s="172"/>
      <c r="AK635" s="174"/>
      <c r="AL635" s="174"/>
      <c r="AM635" s="174"/>
      <c r="AN635" s="174"/>
      <c r="AO635" s="174"/>
      <c r="AP635" s="174"/>
      <c r="AQ635" s="174"/>
      <c r="AR635" s="174"/>
      <c r="AS635" s="174"/>
      <c r="AT635" s="174"/>
      <c r="AU635" s="174"/>
      <c r="AV635" s="174"/>
    </row>
    <row r="636" spans="2:48" s="124" customFormat="1" x14ac:dyDescent="0.2">
      <c r="B636" s="164"/>
      <c r="C636" s="126"/>
      <c r="D636" s="130"/>
      <c r="E636" s="130"/>
      <c r="F636" s="126"/>
      <c r="G636" s="130"/>
      <c r="I636" s="137"/>
      <c r="J636" s="171"/>
      <c r="K636" s="172"/>
      <c r="L636" s="173"/>
      <c r="M636" s="171"/>
      <c r="N636" s="171"/>
      <c r="O636" s="172"/>
      <c r="P636" s="172"/>
      <c r="Q636" s="172"/>
      <c r="R636" s="171"/>
      <c r="S636" s="172"/>
      <c r="T636" s="173"/>
      <c r="U636" s="172"/>
      <c r="V636" s="171"/>
      <c r="W636" s="172"/>
      <c r="X636" s="173"/>
      <c r="Y636" s="171"/>
      <c r="Z636" s="171"/>
      <c r="AA636" s="172"/>
      <c r="AB636" s="172"/>
      <c r="AC636" s="171"/>
      <c r="AD636" s="171"/>
      <c r="AE636" s="172"/>
      <c r="AF636" s="172"/>
      <c r="AG636" s="171"/>
      <c r="AH636" s="171"/>
      <c r="AI636" s="171"/>
      <c r="AJ636" s="172"/>
      <c r="AK636" s="174"/>
      <c r="AL636" s="174"/>
      <c r="AM636" s="174"/>
      <c r="AN636" s="174"/>
      <c r="AO636" s="174"/>
      <c r="AP636" s="174"/>
      <c r="AQ636" s="174"/>
      <c r="AR636" s="174"/>
      <c r="AS636" s="174"/>
      <c r="AT636" s="174"/>
      <c r="AU636" s="174"/>
      <c r="AV636" s="174"/>
    </row>
    <row r="637" spans="2:48" s="124" customFormat="1" x14ac:dyDescent="0.2">
      <c r="B637" s="164"/>
      <c r="C637" s="126"/>
      <c r="D637" s="130"/>
      <c r="E637" s="130"/>
      <c r="F637" s="126"/>
      <c r="G637" s="130"/>
      <c r="I637" s="137"/>
      <c r="J637" s="171"/>
      <c r="K637" s="172"/>
      <c r="L637" s="173"/>
      <c r="M637" s="171"/>
      <c r="N637" s="171"/>
      <c r="O637" s="172"/>
      <c r="P637" s="172"/>
      <c r="Q637" s="172"/>
      <c r="R637" s="171"/>
      <c r="S637" s="172"/>
      <c r="T637" s="173"/>
      <c r="U637" s="172"/>
      <c r="V637" s="171"/>
      <c r="W637" s="172"/>
      <c r="X637" s="173"/>
      <c r="Y637" s="171"/>
      <c r="Z637" s="171"/>
      <c r="AA637" s="172"/>
      <c r="AB637" s="172"/>
      <c r="AC637" s="171"/>
      <c r="AD637" s="171"/>
      <c r="AE637" s="172"/>
      <c r="AF637" s="172"/>
      <c r="AG637" s="171"/>
      <c r="AH637" s="171"/>
      <c r="AI637" s="171"/>
      <c r="AJ637" s="172"/>
      <c r="AK637" s="174"/>
      <c r="AL637" s="174"/>
      <c r="AM637" s="174"/>
      <c r="AN637" s="174"/>
      <c r="AO637" s="174"/>
      <c r="AP637" s="174"/>
      <c r="AQ637" s="174"/>
      <c r="AR637" s="174"/>
      <c r="AS637" s="174"/>
      <c r="AT637" s="174"/>
      <c r="AU637" s="174"/>
      <c r="AV637" s="174"/>
    </row>
    <row r="638" spans="2:48" s="124" customFormat="1" x14ac:dyDescent="0.2">
      <c r="B638" s="175"/>
      <c r="C638" s="126"/>
      <c r="D638" s="130"/>
      <c r="E638" s="130"/>
      <c r="F638" s="126"/>
      <c r="G638" s="130"/>
      <c r="I638" s="137"/>
      <c r="J638" s="171"/>
      <c r="K638" s="172"/>
      <c r="L638" s="173"/>
      <c r="M638" s="171"/>
      <c r="N638" s="171"/>
      <c r="O638" s="172"/>
      <c r="P638" s="172"/>
      <c r="Q638" s="172"/>
      <c r="R638" s="171"/>
      <c r="S638" s="172"/>
      <c r="T638" s="173"/>
      <c r="U638" s="172"/>
      <c r="V638" s="171"/>
      <c r="W638" s="172"/>
      <c r="X638" s="173"/>
      <c r="Y638" s="171"/>
      <c r="Z638" s="171"/>
      <c r="AA638" s="172"/>
      <c r="AB638" s="172"/>
      <c r="AC638" s="171"/>
      <c r="AD638" s="171"/>
      <c r="AE638" s="172"/>
      <c r="AF638" s="172"/>
      <c r="AG638" s="171"/>
      <c r="AH638" s="171"/>
      <c r="AI638" s="171"/>
      <c r="AJ638" s="172"/>
      <c r="AK638" s="174"/>
      <c r="AL638" s="174"/>
      <c r="AM638" s="174"/>
      <c r="AN638" s="174"/>
      <c r="AO638" s="174"/>
      <c r="AP638" s="174"/>
      <c r="AQ638" s="174"/>
      <c r="AR638" s="174"/>
      <c r="AS638" s="174"/>
      <c r="AT638" s="174"/>
      <c r="AU638" s="174"/>
      <c r="AV638" s="174"/>
    </row>
    <row r="639" spans="2:48" s="124" customFormat="1" x14ac:dyDescent="0.2">
      <c r="B639" s="175"/>
      <c r="C639" s="126"/>
      <c r="D639" s="130"/>
      <c r="E639" s="130"/>
      <c r="F639" s="126"/>
      <c r="G639" s="130"/>
      <c r="I639" s="138"/>
      <c r="J639" s="171"/>
      <c r="K639" s="172"/>
      <c r="L639" s="173"/>
      <c r="M639" s="171"/>
      <c r="N639" s="171"/>
      <c r="O639" s="172"/>
      <c r="P639" s="172"/>
      <c r="Q639" s="172"/>
      <c r="R639" s="171"/>
      <c r="S639" s="172"/>
      <c r="T639" s="173"/>
      <c r="U639" s="172"/>
      <c r="V639" s="171"/>
      <c r="W639" s="172"/>
      <c r="X639" s="173"/>
      <c r="Y639" s="171"/>
      <c r="Z639" s="171"/>
      <c r="AA639" s="172"/>
      <c r="AB639" s="172"/>
      <c r="AC639" s="171"/>
      <c r="AD639" s="171"/>
      <c r="AE639" s="172"/>
      <c r="AF639" s="172"/>
      <c r="AG639" s="171"/>
      <c r="AH639" s="171"/>
      <c r="AI639" s="171"/>
      <c r="AJ639" s="172"/>
      <c r="AK639" s="174"/>
      <c r="AL639" s="174"/>
      <c r="AM639" s="174"/>
      <c r="AN639" s="174"/>
      <c r="AO639" s="174"/>
      <c r="AP639" s="174"/>
      <c r="AQ639" s="174"/>
      <c r="AR639" s="174"/>
      <c r="AS639" s="174"/>
      <c r="AT639" s="174"/>
      <c r="AU639" s="174"/>
      <c r="AV639" s="174"/>
    </row>
    <row r="640" spans="2:48" s="124" customFormat="1" x14ac:dyDescent="0.2">
      <c r="B640" s="175"/>
      <c r="C640" s="126"/>
      <c r="D640" s="130"/>
      <c r="E640" s="130"/>
      <c r="F640" s="126"/>
      <c r="G640" s="130"/>
      <c r="I640" s="137"/>
      <c r="J640" s="171"/>
      <c r="K640" s="172"/>
      <c r="L640" s="173"/>
      <c r="M640" s="171"/>
      <c r="N640" s="171"/>
      <c r="O640" s="172"/>
      <c r="P640" s="172"/>
      <c r="Q640" s="172"/>
      <c r="R640" s="171"/>
      <c r="S640" s="172"/>
      <c r="T640" s="173"/>
      <c r="U640" s="172"/>
      <c r="V640" s="171"/>
      <c r="W640" s="172"/>
      <c r="X640" s="173"/>
      <c r="Y640" s="171"/>
      <c r="Z640" s="171"/>
      <c r="AA640" s="172"/>
      <c r="AB640" s="172"/>
      <c r="AC640" s="171"/>
      <c r="AD640" s="171"/>
      <c r="AE640" s="172"/>
      <c r="AF640" s="172"/>
      <c r="AG640" s="171"/>
      <c r="AH640" s="171"/>
      <c r="AI640" s="171"/>
      <c r="AJ640" s="172"/>
      <c r="AK640" s="174"/>
      <c r="AL640" s="174"/>
      <c r="AM640" s="174"/>
      <c r="AN640" s="174"/>
      <c r="AO640" s="174"/>
      <c r="AP640" s="174"/>
      <c r="AQ640" s="174"/>
      <c r="AR640" s="174"/>
      <c r="AS640" s="174"/>
      <c r="AT640" s="174"/>
      <c r="AU640" s="174"/>
      <c r="AV640" s="174"/>
    </row>
    <row r="641" spans="2:48" s="124" customFormat="1" x14ac:dyDescent="0.2">
      <c r="B641" s="175"/>
      <c r="C641" s="126"/>
      <c r="D641" s="130"/>
      <c r="E641" s="130"/>
      <c r="F641" s="126"/>
      <c r="G641" s="130"/>
      <c r="I641" s="137"/>
      <c r="J641" s="171"/>
      <c r="K641" s="172"/>
      <c r="L641" s="173"/>
      <c r="M641" s="171"/>
      <c r="N641" s="171"/>
      <c r="O641" s="172"/>
      <c r="P641" s="172"/>
      <c r="Q641" s="172"/>
      <c r="R641" s="171"/>
      <c r="S641" s="172"/>
      <c r="T641" s="173"/>
      <c r="U641" s="172"/>
      <c r="V641" s="171"/>
      <c r="W641" s="172"/>
      <c r="X641" s="173"/>
      <c r="Y641" s="171"/>
      <c r="Z641" s="171"/>
      <c r="AA641" s="172"/>
      <c r="AB641" s="172"/>
      <c r="AC641" s="171"/>
      <c r="AD641" s="171"/>
      <c r="AE641" s="172"/>
      <c r="AF641" s="172"/>
      <c r="AG641" s="171"/>
      <c r="AH641" s="171"/>
      <c r="AI641" s="171"/>
      <c r="AJ641" s="172"/>
      <c r="AK641" s="174"/>
      <c r="AL641" s="174"/>
      <c r="AM641" s="174"/>
      <c r="AN641" s="174"/>
      <c r="AO641" s="174"/>
      <c r="AP641" s="174"/>
      <c r="AQ641" s="174"/>
      <c r="AR641" s="174"/>
      <c r="AS641" s="174"/>
      <c r="AT641" s="174"/>
      <c r="AU641" s="174"/>
      <c r="AV641" s="174"/>
    </row>
    <row r="642" spans="2:48" s="124" customFormat="1" x14ac:dyDescent="0.2">
      <c r="B642" s="175"/>
      <c r="C642" s="126"/>
      <c r="D642" s="130"/>
      <c r="E642" s="130"/>
      <c r="F642" s="126"/>
      <c r="G642" s="130"/>
      <c r="I642" s="135"/>
      <c r="J642" s="171"/>
      <c r="K642" s="172"/>
      <c r="L642" s="173"/>
      <c r="M642" s="171"/>
      <c r="N642" s="171"/>
      <c r="O642" s="172"/>
      <c r="P642" s="172"/>
      <c r="Q642" s="172"/>
      <c r="R642" s="171"/>
      <c r="S642" s="172"/>
      <c r="T642" s="173"/>
      <c r="U642" s="172"/>
      <c r="V642" s="171"/>
      <c r="W642" s="172"/>
      <c r="X642" s="173"/>
      <c r="Y642" s="171"/>
      <c r="Z642" s="171"/>
      <c r="AA642" s="172"/>
      <c r="AB642" s="172"/>
      <c r="AC642" s="171"/>
      <c r="AD642" s="171"/>
      <c r="AE642" s="172"/>
      <c r="AF642" s="172"/>
      <c r="AG642" s="171"/>
      <c r="AH642" s="171"/>
      <c r="AI642" s="171"/>
      <c r="AJ642" s="172"/>
      <c r="AK642" s="174"/>
      <c r="AL642" s="174"/>
      <c r="AM642" s="174"/>
      <c r="AN642" s="174"/>
      <c r="AO642" s="174"/>
      <c r="AP642" s="174"/>
      <c r="AQ642" s="174"/>
      <c r="AR642" s="174"/>
      <c r="AS642" s="174"/>
      <c r="AT642" s="174"/>
      <c r="AU642" s="174"/>
      <c r="AV642" s="174"/>
    </row>
    <row r="643" spans="2:48" s="124" customFormat="1" x14ac:dyDescent="0.2">
      <c r="B643" s="175"/>
      <c r="C643" s="126"/>
      <c r="D643" s="130"/>
      <c r="E643" s="130"/>
      <c r="F643" s="126"/>
      <c r="G643" s="130"/>
      <c r="I643" s="135"/>
      <c r="J643" s="171"/>
      <c r="K643" s="172"/>
      <c r="L643" s="173"/>
      <c r="M643" s="171"/>
      <c r="N643" s="171"/>
      <c r="O643" s="172"/>
      <c r="P643" s="172"/>
      <c r="Q643" s="172"/>
      <c r="R643" s="171"/>
      <c r="S643" s="172"/>
      <c r="T643" s="173"/>
      <c r="U643" s="172"/>
      <c r="V643" s="171"/>
      <c r="W643" s="172"/>
      <c r="X643" s="173"/>
      <c r="Y643" s="171"/>
      <c r="Z643" s="171"/>
      <c r="AA643" s="172"/>
      <c r="AB643" s="172"/>
      <c r="AC643" s="171"/>
      <c r="AD643" s="171"/>
      <c r="AE643" s="172"/>
      <c r="AF643" s="172"/>
      <c r="AG643" s="171"/>
      <c r="AH643" s="171"/>
      <c r="AI643" s="171"/>
      <c r="AJ643" s="172"/>
      <c r="AK643" s="174"/>
      <c r="AL643" s="174"/>
      <c r="AM643" s="174"/>
      <c r="AN643" s="174"/>
      <c r="AO643" s="174"/>
      <c r="AP643" s="174"/>
      <c r="AQ643" s="174"/>
      <c r="AR643" s="174"/>
      <c r="AS643" s="174"/>
      <c r="AT643" s="174"/>
      <c r="AU643" s="174"/>
      <c r="AV643" s="174"/>
    </row>
    <row r="644" spans="2:48" s="124" customFormat="1" x14ac:dyDescent="0.2">
      <c r="B644" s="175"/>
      <c r="C644" s="126"/>
      <c r="D644" s="130"/>
      <c r="E644" s="130"/>
      <c r="F644" s="126"/>
      <c r="G644" s="130"/>
      <c r="I644" s="135"/>
      <c r="J644" s="171"/>
      <c r="K644" s="172"/>
      <c r="L644" s="173"/>
      <c r="M644" s="171"/>
      <c r="N644" s="171"/>
      <c r="O644" s="172"/>
      <c r="P644" s="172"/>
      <c r="Q644" s="172"/>
      <c r="R644" s="171"/>
      <c r="S644" s="172"/>
      <c r="T644" s="173"/>
      <c r="U644" s="172"/>
      <c r="V644" s="171"/>
      <c r="W644" s="172"/>
      <c r="X644" s="173"/>
      <c r="Y644" s="171"/>
      <c r="Z644" s="171"/>
      <c r="AA644" s="172"/>
      <c r="AB644" s="172"/>
      <c r="AC644" s="171"/>
      <c r="AD644" s="171"/>
      <c r="AE644" s="172"/>
      <c r="AF644" s="172"/>
      <c r="AG644" s="171"/>
      <c r="AH644" s="171"/>
      <c r="AI644" s="171"/>
      <c r="AJ644" s="172"/>
      <c r="AK644" s="174"/>
      <c r="AL644" s="174"/>
      <c r="AM644" s="174"/>
      <c r="AN644" s="174"/>
      <c r="AO644" s="174"/>
      <c r="AP644" s="174"/>
      <c r="AQ644" s="174"/>
      <c r="AR644" s="174"/>
      <c r="AS644" s="174"/>
      <c r="AT644" s="174"/>
      <c r="AU644" s="174"/>
      <c r="AV644" s="174"/>
    </row>
    <row r="645" spans="2:48" s="124" customFormat="1" x14ac:dyDescent="0.2">
      <c r="B645" s="175"/>
      <c r="C645" s="126"/>
      <c r="D645" s="130"/>
      <c r="E645" s="130"/>
      <c r="F645" s="126"/>
      <c r="G645" s="130"/>
      <c r="I645" s="135"/>
      <c r="J645" s="171"/>
      <c r="K645" s="172"/>
      <c r="L645" s="173"/>
      <c r="M645" s="171"/>
      <c r="N645" s="171"/>
      <c r="O645" s="172"/>
      <c r="P645" s="172"/>
      <c r="Q645" s="172"/>
      <c r="R645" s="171"/>
      <c r="S645" s="172"/>
      <c r="T645" s="173"/>
      <c r="U645" s="172"/>
      <c r="V645" s="171"/>
      <c r="W645" s="172"/>
      <c r="X645" s="173"/>
      <c r="Y645" s="171"/>
      <c r="Z645" s="171"/>
      <c r="AA645" s="172"/>
      <c r="AB645" s="172"/>
      <c r="AC645" s="171"/>
      <c r="AD645" s="171"/>
      <c r="AE645" s="172"/>
      <c r="AF645" s="172"/>
      <c r="AG645" s="171"/>
      <c r="AH645" s="171"/>
      <c r="AI645" s="171"/>
      <c r="AJ645" s="172"/>
      <c r="AK645" s="174"/>
      <c r="AL645" s="174"/>
      <c r="AM645" s="174"/>
      <c r="AN645" s="174"/>
      <c r="AO645" s="174"/>
      <c r="AP645" s="174"/>
      <c r="AQ645" s="174"/>
      <c r="AR645" s="174"/>
      <c r="AS645" s="174"/>
      <c r="AT645" s="174"/>
      <c r="AU645" s="174"/>
      <c r="AV645" s="174"/>
    </row>
    <row r="646" spans="2:48" s="124" customFormat="1" x14ac:dyDescent="0.2">
      <c r="B646" s="175"/>
      <c r="C646" s="126"/>
      <c r="D646" s="130"/>
      <c r="E646" s="130"/>
      <c r="F646" s="126"/>
      <c r="G646" s="130"/>
      <c r="I646" s="135"/>
      <c r="J646" s="171"/>
      <c r="K646" s="172"/>
      <c r="L646" s="173"/>
      <c r="M646" s="171"/>
      <c r="N646" s="171"/>
      <c r="O646" s="172"/>
      <c r="P646" s="172"/>
      <c r="Q646" s="171"/>
      <c r="R646" s="171"/>
      <c r="S646" s="172"/>
      <c r="T646" s="173"/>
      <c r="U646" s="172"/>
      <c r="V646" s="171"/>
      <c r="W646" s="172"/>
      <c r="X646" s="173"/>
      <c r="Y646" s="171"/>
      <c r="Z646" s="171"/>
      <c r="AA646" s="172"/>
      <c r="AB646" s="172"/>
      <c r="AC646" s="171"/>
      <c r="AD646" s="171"/>
      <c r="AE646" s="172"/>
      <c r="AF646" s="172"/>
      <c r="AG646" s="171"/>
      <c r="AH646" s="171"/>
      <c r="AI646" s="171"/>
      <c r="AJ646" s="172"/>
      <c r="AK646" s="174"/>
      <c r="AL646" s="174"/>
      <c r="AM646" s="174"/>
      <c r="AN646" s="174"/>
      <c r="AO646" s="174"/>
      <c r="AP646" s="174"/>
      <c r="AQ646" s="174"/>
      <c r="AR646" s="174"/>
      <c r="AS646" s="174"/>
      <c r="AT646" s="174"/>
      <c r="AU646" s="174"/>
      <c r="AV646" s="174"/>
    </row>
    <row r="647" spans="2:48" s="124" customFormat="1" x14ac:dyDescent="0.2">
      <c r="B647" s="175"/>
      <c r="C647" s="126"/>
      <c r="D647" s="130"/>
      <c r="E647" s="130"/>
      <c r="F647" s="126"/>
      <c r="G647" s="130"/>
      <c r="I647" s="135"/>
      <c r="J647" s="171"/>
      <c r="K647" s="172"/>
      <c r="L647" s="173"/>
      <c r="M647" s="171"/>
      <c r="N647" s="171"/>
      <c r="O647" s="172"/>
      <c r="P647" s="172"/>
      <c r="Q647" s="171"/>
      <c r="R647" s="171"/>
      <c r="S647" s="172"/>
      <c r="T647" s="173"/>
      <c r="U647" s="172"/>
      <c r="V647" s="171"/>
      <c r="W647" s="172"/>
      <c r="X647" s="173"/>
      <c r="Y647" s="171"/>
      <c r="Z647" s="171"/>
      <c r="AA647" s="172"/>
      <c r="AB647" s="172"/>
      <c r="AC647" s="171"/>
      <c r="AD647" s="171"/>
      <c r="AE647" s="172"/>
      <c r="AF647" s="172"/>
      <c r="AG647" s="171"/>
      <c r="AH647" s="171"/>
      <c r="AI647" s="171"/>
      <c r="AJ647" s="172"/>
      <c r="AK647" s="174"/>
      <c r="AL647" s="174"/>
      <c r="AM647" s="174"/>
      <c r="AN647" s="174"/>
      <c r="AO647" s="174"/>
      <c r="AP647" s="174"/>
      <c r="AQ647" s="174"/>
      <c r="AR647" s="174"/>
      <c r="AS647" s="174"/>
      <c r="AT647" s="174"/>
      <c r="AU647" s="174"/>
      <c r="AV647" s="174"/>
    </row>
    <row r="648" spans="2:48" s="124" customFormat="1" x14ac:dyDescent="0.2">
      <c r="B648" s="175"/>
      <c r="C648" s="126"/>
      <c r="D648" s="130"/>
      <c r="E648" s="130"/>
      <c r="F648" s="126"/>
      <c r="G648" s="130"/>
      <c r="I648" s="132"/>
      <c r="J648" s="171"/>
      <c r="K648" s="172"/>
      <c r="L648" s="173"/>
      <c r="M648" s="171"/>
      <c r="N648" s="171"/>
      <c r="O648" s="172"/>
      <c r="P648" s="172"/>
      <c r="Q648" s="171"/>
      <c r="R648" s="171"/>
      <c r="S648" s="172"/>
      <c r="T648" s="173"/>
      <c r="U648" s="172"/>
      <c r="V648" s="171"/>
      <c r="W648" s="172"/>
      <c r="X648" s="173"/>
      <c r="Y648" s="171"/>
      <c r="Z648" s="171"/>
      <c r="AA648" s="172"/>
      <c r="AB648" s="172"/>
      <c r="AC648" s="171"/>
      <c r="AD648" s="171"/>
      <c r="AE648" s="172"/>
      <c r="AF648" s="172"/>
      <c r="AG648" s="171"/>
      <c r="AH648" s="171"/>
      <c r="AI648" s="171"/>
      <c r="AJ648" s="172"/>
      <c r="AK648" s="174"/>
      <c r="AL648" s="174"/>
      <c r="AM648" s="174"/>
      <c r="AN648" s="174"/>
      <c r="AO648" s="174"/>
      <c r="AP648" s="174"/>
      <c r="AQ648" s="174"/>
      <c r="AR648" s="174"/>
      <c r="AS648" s="174"/>
      <c r="AT648" s="174"/>
      <c r="AU648" s="174"/>
      <c r="AV648" s="174"/>
    </row>
    <row r="649" spans="2:48" s="124" customFormat="1" x14ac:dyDescent="0.2">
      <c r="B649" s="175"/>
      <c r="C649" s="126"/>
      <c r="D649" s="130"/>
      <c r="E649" s="130"/>
      <c r="F649" s="126"/>
      <c r="G649" s="130"/>
      <c r="I649" s="132"/>
      <c r="J649" s="171"/>
      <c r="K649" s="172"/>
      <c r="L649" s="173"/>
      <c r="M649" s="171"/>
      <c r="N649" s="171"/>
      <c r="O649" s="172"/>
      <c r="P649" s="172"/>
      <c r="Q649" s="171"/>
      <c r="R649" s="171"/>
      <c r="S649" s="172"/>
      <c r="T649" s="173"/>
      <c r="U649" s="172"/>
      <c r="V649" s="171"/>
      <c r="W649" s="172"/>
      <c r="X649" s="173"/>
      <c r="Y649" s="171"/>
      <c r="Z649" s="171"/>
      <c r="AA649" s="172"/>
      <c r="AB649" s="172"/>
      <c r="AC649" s="171"/>
      <c r="AD649" s="171"/>
      <c r="AE649" s="172"/>
      <c r="AF649" s="172"/>
      <c r="AG649" s="171"/>
      <c r="AH649" s="171"/>
      <c r="AI649" s="171"/>
      <c r="AJ649" s="172"/>
      <c r="AK649" s="174"/>
      <c r="AL649" s="174"/>
      <c r="AM649" s="174"/>
      <c r="AN649" s="174"/>
      <c r="AO649" s="174"/>
      <c r="AP649" s="174"/>
      <c r="AQ649" s="174"/>
      <c r="AR649" s="174"/>
      <c r="AS649" s="174"/>
      <c r="AT649" s="174"/>
      <c r="AU649" s="174"/>
      <c r="AV649" s="174"/>
    </row>
    <row r="650" spans="2:48" s="124" customFormat="1" x14ac:dyDescent="0.2">
      <c r="B650" s="175"/>
      <c r="C650" s="126"/>
      <c r="D650" s="130"/>
      <c r="E650" s="130"/>
      <c r="F650" s="126"/>
      <c r="G650" s="130"/>
      <c r="I650" s="132"/>
      <c r="J650" s="171"/>
      <c r="K650" s="172"/>
      <c r="L650" s="173"/>
      <c r="M650" s="171"/>
      <c r="N650" s="171"/>
      <c r="O650" s="172"/>
      <c r="P650" s="172"/>
      <c r="Q650" s="171"/>
      <c r="R650" s="171"/>
      <c r="S650" s="172"/>
      <c r="T650" s="173"/>
      <c r="U650" s="172"/>
      <c r="V650" s="171"/>
      <c r="W650" s="172"/>
      <c r="X650" s="173"/>
      <c r="Y650" s="171"/>
      <c r="Z650" s="171"/>
      <c r="AA650" s="172"/>
      <c r="AB650" s="172"/>
      <c r="AC650" s="171"/>
      <c r="AD650" s="171"/>
      <c r="AE650" s="172"/>
      <c r="AF650" s="172"/>
      <c r="AG650" s="171"/>
      <c r="AH650" s="171"/>
      <c r="AI650" s="171"/>
      <c r="AJ650" s="172"/>
      <c r="AK650" s="174"/>
      <c r="AL650" s="174"/>
      <c r="AM650" s="174"/>
      <c r="AN650" s="174"/>
      <c r="AO650" s="174"/>
      <c r="AP650" s="174"/>
      <c r="AQ650" s="174"/>
      <c r="AR650" s="174"/>
      <c r="AS650" s="174"/>
      <c r="AT650" s="174"/>
      <c r="AU650" s="174"/>
      <c r="AV650" s="174"/>
    </row>
    <row r="651" spans="2:48" s="124" customFormat="1" x14ac:dyDescent="0.2">
      <c r="B651" s="175"/>
      <c r="C651" s="126"/>
      <c r="D651" s="130"/>
      <c r="E651" s="130"/>
      <c r="F651" s="126"/>
      <c r="G651" s="130"/>
      <c r="I651" s="132"/>
      <c r="J651" s="171"/>
      <c r="K651" s="172"/>
      <c r="L651" s="173"/>
      <c r="M651" s="171"/>
      <c r="N651" s="171"/>
      <c r="O651" s="172"/>
      <c r="P651" s="172"/>
      <c r="Q651" s="171"/>
      <c r="R651" s="171"/>
      <c r="S651" s="172"/>
      <c r="T651" s="173"/>
      <c r="U651" s="172"/>
      <c r="V651" s="171"/>
      <c r="W651" s="172"/>
      <c r="X651" s="173"/>
      <c r="Y651" s="171"/>
      <c r="Z651" s="171"/>
      <c r="AA651" s="172"/>
      <c r="AB651" s="172"/>
      <c r="AC651" s="171"/>
      <c r="AD651" s="171"/>
      <c r="AE651" s="172"/>
      <c r="AF651" s="172"/>
      <c r="AG651" s="171"/>
      <c r="AH651" s="171"/>
      <c r="AI651" s="171"/>
      <c r="AJ651" s="172"/>
      <c r="AK651" s="174"/>
      <c r="AL651" s="174"/>
      <c r="AM651" s="174"/>
      <c r="AN651" s="174"/>
      <c r="AO651" s="174"/>
      <c r="AP651" s="174"/>
      <c r="AQ651" s="174"/>
      <c r="AR651" s="174"/>
      <c r="AS651" s="174"/>
      <c r="AT651" s="174"/>
      <c r="AU651" s="174"/>
      <c r="AV651" s="174"/>
    </row>
    <row r="652" spans="2:48" x14ac:dyDescent="0.2">
      <c r="J652" s="60"/>
      <c r="K652" s="144"/>
      <c r="M652" s="60"/>
      <c r="N652" s="60"/>
      <c r="O652" s="144"/>
      <c r="P652" s="144"/>
      <c r="Q652" s="60"/>
      <c r="R652" s="60"/>
      <c r="S652" s="144"/>
      <c r="U652" s="144"/>
      <c r="V652" s="60"/>
      <c r="W652" s="144"/>
      <c r="Y652" s="60"/>
      <c r="Z652" s="60"/>
      <c r="AA652" s="144"/>
      <c r="AB652" s="144"/>
      <c r="AC652" s="60"/>
      <c r="AD652" s="60"/>
      <c r="AE652" s="144"/>
      <c r="AF652" s="169"/>
      <c r="AG652" s="170"/>
      <c r="AH652" s="170"/>
      <c r="AI652" s="170"/>
      <c r="AJ652" s="169"/>
    </row>
    <row r="653" spans="2:48" x14ac:dyDescent="0.2">
      <c r="J653" s="60"/>
      <c r="K653" s="144"/>
      <c r="M653" s="60"/>
      <c r="N653" s="60"/>
      <c r="O653" s="144"/>
      <c r="P653" s="144"/>
      <c r="Q653" s="60"/>
      <c r="R653" s="60"/>
      <c r="S653" s="144"/>
      <c r="U653" s="144"/>
      <c r="V653" s="60"/>
      <c r="W653" s="144"/>
      <c r="Y653" s="60"/>
      <c r="Z653" s="60"/>
      <c r="AA653" s="144"/>
      <c r="AB653" s="144"/>
      <c r="AC653" s="60"/>
      <c r="AD653" s="60"/>
      <c r="AE653" s="144"/>
      <c r="AF653" s="58"/>
      <c r="AG653" s="59"/>
      <c r="AH653" s="59"/>
      <c r="AI653" s="59"/>
      <c r="AJ653" s="58"/>
    </row>
    <row r="654" spans="2:48" x14ac:dyDescent="0.2">
      <c r="J654" s="60"/>
      <c r="K654" s="144"/>
      <c r="M654" s="60"/>
      <c r="N654" s="60"/>
      <c r="O654" s="144"/>
      <c r="P654" s="144"/>
      <c r="Q654" s="60"/>
      <c r="R654" s="60"/>
      <c r="S654" s="144"/>
      <c r="U654" s="144"/>
      <c r="V654" s="60"/>
      <c r="W654" s="144"/>
      <c r="Y654" s="60"/>
      <c r="Z654" s="60"/>
      <c r="AA654" s="144"/>
      <c r="AB654" s="144"/>
      <c r="AC654" s="60"/>
      <c r="AD654" s="60"/>
      <c r="AE654" s="144"/>
      <c r="AF654" s="58"/>
      <c r="AG654" s="59"/>
      <c r="AH654" s="59"/>
      <c r="AI654" s="59"/>
      <c r="AJ654" s="58"/>
    </row>
    <row r="655" spans="2:48" x14ac:dyDescent="0.2">
      <c r="J655" s="60"/>
      <c r="K655" s="144"/>
      <c r="M655" s="60"/>
      <c r="N655" s="60"/>
      <c r="O655" s="144"/>
      <c r="P655" s="144"/>
      <c r="Q655" s="60"/>
      <c r="R655" s="60"/>
      <c r="S655" s="144"/>
      <c r="U655" s="144"/>
      <c r="V655" s="60"/>
      <c r="W655" s="144"/>
      <c r="Y655" s="60"/>
      <c r="Z655" s="60"/>
      <c r="AA655" s="144"/>
      <c r="AB655" s="144"/>
      <c r="AC655" s="60"/>
      <c r="AD655" s="60"/>
      <c r="AE655" s="144"/>
      <c r="AF655" s="58"/>
      <c r="AG655" s="59"/>
      <c r="AH655" s="59"/>
      <c r="AI655" s="59"/>
      <c r="AJ655" s="58"/>
    </row>
    <row r="656" spans="2:48" x14ac:dyDescent="0.2">
      <c r="J656" s="60"/>
      <c r="K656" s="144"/>
      <c r="M656" s="60"/>
      <c r="N656" s="60"/>
      <c r="O656" s="144"/>
      <c r="P656" s="144"/>
      <c r="Q656" s="60"/>
      <c r="R656" s="60"/>
      <c r="S656" s="144"/>
      <c r="U656" s="144"/>
      <c r="V656" s="60"/>
      <c r="W656" s="144"/>
      <c r="Y656" s="60"/>
      <c r="Z656" s="60"/>
      <c r="AA656" s="144"/>
      <c r="AB656" s="144"/>
      <c r="AC656" s="60"/>
      <c r="AD656" s="60"/>
      <c r="AE656" s="144"/>
      <c r="AF656" s="58"/>
      <c r="AG656" s="59"/>
      <c r="AH656" s="59"/>
      <c r="AI656" s="59"/>
      <c r="AJ656" s="58"/>
    </row>
    <row r="657" spans="10:36" x14ac:dyDescent="0.2">
      <c r="J657" s="60"/>
      <c r="K657" s="144"/>
      <c r="M657" s="60"/>
      <c r="N657" s="60"/>
      <c r="O657" s="144"/>
      <c r="P657" s="144"/>
      <c r="Q657" s="60"/>
      <c r="R657" s="60"/>
      <c r="S657" s="144"/>
      <c r="U657" s="144"/>
      <c r="V657" s="60"/>
      <c r="W657" s="144"/>
      <c r="Y657" s="60"/>
      <c r="Z657" s="60"/>
      <c r="AA657" s="144"/>
      <c r="AB657" s="144"/>
      <c r="AC657" s="60"/>
      <c r="AD657" s="60"/>
      <c r="AE657" s="144"/>
      <c r="AF657" s="58"/>
      <c r="AG657" s="59"/>
      <c r="AH657" s="59"/>
      <c r="AI657" s="59"/>
      <c r="AJ657" s="58"/>
    </row>
    <row r="658" spans="10:36" x14ac:dyDescent="0.2">
      <c r="J658" s="60"/>
      <c r="K658" s="144"/>
      <c r="M658" s="60"/>
      <c r="N658" s="60"/>
      <c r="O658" s="144"/>
      <c r="P658" s="144"/>
      <c r="Q658" s="60"/>
      <c r="R658" s="60"/>
      <c r="S658" s="144"/>
      <c r="U658" s="144"/>
      <c r="V658" s="60"/>
      <c r="W658" s="144"/>
      <c r="Y658" s="60"/>
      <c r="Z658" s="60"/>
      <c r="AA658" s="144"/>
      <c r="AB658" s="144"/>
      <c r="AC658" s="60"/>
      <c r="AD658" s="60"/>
      <c r="AE658" s="144"/>
      <c r="AF658" s="58"/>
      <c r="AG658" s="59"/>
      <c r="AH658" s="59"/>
      <c r="AI658" s="59"/>
      <c r="AJ658" s="58"/>
    </row>
    <row r="659" spans="10:36" x14ac:dyDescent="0.2">
      <c r="J659" s="60"/>
      <c r="K659" s="144"/>
      <c r="M659" s="60"/>
      <c r="N659" s="60"/>
      <c r="O659" s="144"/>
      <c r="P659" s="144"/>
      <c r="Q659" s="60"/>
      <c r="R659" s="60"/>
      <c r="S659" s="144"/>
      <c r="U659" s="144"/>
      <c r="V659" s="60"/>
      <c r="W659" s="144"/>
      <c r="Y659" s="60"/>
      <c r="Z659" s="60"/>
      <c r="AA659" s="144"/>
      <c r="AB659" s="144"/>
      <c r="AC659" s="60"/>
      <c r="AD659" s="60"/>
      <c r="AE659" s="144"/>
      <c r="AF659" s="58"/>
      <c r="AG659" s="59"/>
      <c r="AH659" s="59"/>
      <c r="AI659" s="59"/>
      <c r="AJ659" s="58"/>
    </row>
    <row r="660" spans="10:36" x14ac:dyDescent="0.2">
      <c r="J660" s="60"/>
      <c r="K660" s="144"/>
      <c r="M660" s="60"/>
      <c r="N660" s="60"/>
      <c r="O660" s="144"/>
      <c r="P660" s="144"/>
      <c r="Q660" s="60"/>
      <c r="R660" s="60"/>
      <c r="S660" s="144"/>
      <c r="U660" s="144"/>
      <c r="V660" s="60"/>
      <c r="W660" s="144"/>
      <c r="Y660" s="60"/>
      <c r="Z660" s="60"/>
      <c r="AA660" s="144"/>
      <c r="AB660" s="144"/>
      <c r="AC660" s="60"/>
      <c r="AD660" s="60"/>
      <c r="AE660" s="144"/>
      <c r="AF660" s="58"/>
      <c r="AG660" s="59"/>
      <c r="AH660" s="59"/>
      <c r="AI660" s="59"/>
      <c r="AJ660" s="58"/>
    </row>
    <row r="661" spans="10:36" x14ac:dyDescent="0.2">
      <c r="J661" s="60"/>
      <c r="K661" s="144"/>
      <c r="M661" s="60"/>
      <c r="N661" s="60"/>
      <c r="O661" s="144"/>
      <c r="P661" s="144"/>
      <c r="Q661" s="60"/>
      <c r="R661" s="60"/>
      <c r="S661" s="144"/>
      <c r="U661" s="144"/>
      <c r="V661" s="60"/>
      <c r="W661" s="144"/>
      <c r="Y661" s="60"/>
      <c r="Z661" s="60"/>
      <c r="AA661" s="144"/>
      <c r="AB661" s="144"/>
      <c r="AC661" s="60"/>
      <c r="AD661" s="60"/>
      <c r="AE661" s="144"/>
      <c r="AF661" s="58"/>
      <c r="AG661" s="59"/>
      <c r="AH661" s="59"/>
      <c r="AI661" s="59"/>
      <c r="AJ661" s="58"/>
    </row>
    <row r="662" spans="10:36" x14ac:dyDescent="0.2">
      <c r="J662" s="60"/>
      <c r="K662" s="144"/>
      <c r="M662" s="60"/>
      <c r="N662" s="60"/>
      <c r="O662" s="144"/>
      <c r="P662" s="144"/>
      <c r="Q662" s="60"/>
      <c r="R662" s="60"/>
      <c r="S662" s="144"/>
      <c r="U662" s="144"/>
      <c r="V662" s="60"/>
      <c r="W662" s="144"/>
      <c r="Y662" s="60"/>
      <c r="Z662" s="60"/>
      <c r="AA662" s="144"/>
      <c r="AB662" s="144"/>
      <c r="AC662" s="60"/>
      <c r="AD662" s="60"/>
      <c r="AE662" s="144"/>
      <c r="AF662" s="58"/>
      <c r="AG662" s="59"/>
      <c r="AH662" s="59"/>
      <c r="AI662" s="59"/>
      <c r="AJ662" s="58"/>
    </row>
    <row r="663" spans="10:36" x14ac:dyDescent="0.2">
      <c r="J663" s="60"/>
      <c r="K663" s="144"/>
      <c r="M663" s="60"/>
      <c r="N663" s="60"/>
      <c r="O663" s="144"/>
      <c r="P663" s="144"/>
      <c r="Q663" s="60"/>
      <c r="R663" s="60"/>
      <c r="S663" s="144"/>
      <c r="U663" s="144"/>
      <c r="V663" s="60"/>
      <c r="W663" s="144"/>
      <c r="Y663" s="60"/>
      <c r="Z663" s="60"/>
      <c r="AA663" s="144"/>
      <c r="AB663" s="144"/>
      <c r="AC663" s="60"/>
      <c r="AD663" s="60"/>
      <c r="AE663" s="144"/>
      <c r="AF663" s="58"/>
      <c r="AG663" s="59"/>
      <c r="AH663" s="59"/>
      <c r="AI663" s="59"/>
      <c r="AJ663" s="58"/>
    </row>
    <row r="664" spans="10:36" x14ac:dyDescent="0.2">
      <c r="J664" s="60"/>
      <c r="K664" s="144"/>
      <c r="M664" s="60"/>
      <c r="N664" s="60"/>
      <c r="O664" s="144"/>
      <c r="P664" s="144"/>
      <c r="Q664" s="60"/>
      <c r="R664" s="60"/>
      <c r="S664" s="144"/>
      <c r="U664" s="144"/>
      <c r="V664" s="60"/>
      <c r="W664" s="144"/>
      <c r="Y664" s="60"/>
      <c r="Z664" s="60"/>
      <c r="AA664" s="144"/>
      <c r="AB664" s="144"/>
      <c r="AC664" s="60"/>
      <c r="AD664" s="60"/>
      <c r="AE664" s="144"/>
      <c r="AF664" s="58"/>
      <c r="AG664" s="59"/>
      <c r="AH664" s="59"/>
      <c r="AI664" s="59"/>
      <c r="AJ664" s="58"/>
    </row>
    <row r="665" spans="10:36" x14ac:dyDescent="0.2">
      <c r="J665" s="60"/>
      <c r="K665" s="144"/>
      <c r="M665" s="60"/>
      <c r="N665" s="60"/>
      <c r="O665" s="144"/>
      <c r="P665" s="144"/>
      <c r="Q665" s="60"/>
      <c r="R665" s="60"/>
      <c r="S665" s="144"/>
      <c r="U665" s="144"/>
      <c r="V665" s="60"/>
      <c r="W665" s="144"/>
      <c r="Y665" s="60"/>
      <c r="Z665" s="60"/>
      <c r="AA665" s="144"/>
      <c r="AB665" s="144"/>
      <c r="AC665" s="60"/>
      <c r="AD665" s="60"/>
      <c r="AE665" s="144"/>
      <c r="AF665" s="58"/>
      <c r="AG665" s="59"/>
      <c r="AH665" s="59"/>
      <c r="AI665" s="59"/>
      <c r="AJ665" s="58"/>
    </row>
    <row r="666" spans="10:36" x14ac:dyDescent="0.2">
      <c r="J666" s="60"/>
      <c r="K666" s="144"/>
      <c r="M666" s="60"/>
      <c r="N666" s="60"/>
      <c r="O666" s="144"/>
      <c r="P666" s="144"/>
      <c r="Q666" s="60"/>
      <c r="R666" s="60"/>
      <c r="S666" s="144"/>
      <c r="U666" s="144"/>
      <c r="V666" s="60"/>
      <c r="W666" s="144"/>
      <c r="Y666" s="60"/>
      <c r="Z666" s="60"/>
      <c r="AA666" s="144"/>
      <c r="AB666" s="144"/>
      <c r="AC666" s="60"/>
      <c r="AD666" s="60"/>
      <c r="AE666" s="144"/>
      <c r="AF666" s="58"/>
      <c r="AG666" s="59"/>
      <c r="AH666" s="59"/>
      <c r="AI666" s="59"/>
      <c r="AJ666" s="58"/>
    </row>
    <row r="667" spans="10:36" x14ac:dyDescent="0.2">
      <c r="J667" s="60"/>
      <c r="K667" s="144"/>
      <c r="M667" s="60"/>
      <c r="N667" s="60"/>
      <c r="O667" s="144"/>
      <c r="P667" s="144"/>
      <c r="Q667" s="60"/>
      <c r="R667" s="60"/>
      <c r="S667" s="144"/>
      <c r="U667" s="144"/>
      <c r="V667" s="60"/>
      <c r="W667" s="144"/>
      <c r="Y667" s="60"/>
      <c r="Z667" s="60"/>
      <c r="AA667" s="144"/>
      <c r="AB667" s="144"/>
      <c r="AC667" s="60"/>
      <c r="AD667" s="60"/>
      <c r="AE667" s="144"/>
      <c r="AF667" s="58"/>
      <c r="AG667" s="59"/>
      <c r="AH667" s="59"/>
      <c r="AI667" s="59"/>
      <c r="AJ667" s="58"/>
    </row>
    <row r="668" spans="10:36" x14ac:dyDescent="0.2">
      <c r="J668" s="60"/>
      <c r="K668" s="144"/>
      <c r="M668" s="60"/>
      <c r="N668" s="60"/>
      <c r="O668" s="144"/>
      <c r="P668" s="144"/>
      <c r="Q668" s="60"/>
      <c r="R668" s="60"/>
      <c r="S668" s="144"/>
      <c r="U668" s="144"/>
      <c r="V668" s="60"/>
      <c r="W668" s="144"/>
      <c r="Y668" s="60"/>
      <c r="Z668" s="60"/>
      <c r="AA668" s="144"/>
      <c r="AB668" s="144"/>
      <c r="AC668" s="60"/>
      <c r="AD668" s="60"/>
      <c r="AE668" s="144"/>
      <c r="AF668" s="58"/>
      <c r="AG668" s="59"/>
      <c r="AH668" s="59"/>
      <c r="AI668" s="59"/>
      <c r="AJ668" s="58"/>
    </row>
    <row r="669" spans="10:36" x14ac:dyDescent="0.2">
      <c r="J669" s="60"/>
      <c r="K669" s="144"/>
      <c r="M669" s="60"/>
      <c r="N669" s="60"/>
      <c r="O669" s="144"/>
      <c r="P669" s="144"/>
      <c r="Q669" s="60"/>
      <c r="R669" s="60"/>
      <c r="S669" s="144"/>
      <c r="U669" s="144"/>
      <c r="V669" s="60"/>
      <c r="W669" s="144"/>
      <c r="Y669" s="60"/>
      <c r="Z669" s="60"/>
      <c r="AA669" s="144"/>
      <c r="AB669" s="144"/>
      <c r="AC669" s="60"/>
      <c r="AD669" s="60"/>
      <c r="AE669" s="144"/>
      <c r="AF669" s="58"/>
      <c r="AG669" s="59"/>
      <c r="AH669" s="59"/>
      <c r="AI669" s="59"/>
      <c r="AJ669" s="58"/>
    </row>
    <row r="670" spans="10:36" x14ac:dyDescent="0.2">
      <c r="J670" s="60"/>
      <c r="K670" s="144"/>
      <c r="M670" s="60"/>
      <c r="N670" s="60"/>
      <c r="O670" s="144"/>
      <c r="P670" s="144"/>
      <c r="Q670" s="60"/>
      <c r="R670" s="60"/>
      <c r="S670" s="144"/>
      <c r="U670" s="144"/>
      <c r="V670" s="60"/>
      <c r="W670" s="144"/>
      <c r="Y670" s="60"/>
      <c r="Z670" s="60"/>
      <c r="AA670" s="144"/>
      <c r="AB670" s="144"/>
      <c r="AC670" s="60"/>
      <c r="AD670" s="60"/>
      <c r="AE670" s="144"/>
      <c r="AF670" s="58"/>
      <c r="AG670" s="59"/>
      <c r="AH670" s="59"/>
      <c r="AI670" s="59"/>
      <c r="AJ670" s="58"/>
    </row>
    <row r="671" spans="10:36" x14ac:dyDescent="0.2">
      <c r="J671" s="60"/>
      <c r="K671" s="144"/>
      <c r="M671" s="60"/>
      <c r="N671" s="60"/>
      <c r="O671" s="144"/>
      <c r="P671" s="144"/>
      <c r="Q671" s="60"/>
      <c r="R671" s="60"/>
      <c r="S671" s="144"/>
      <c r="U671" s="144"/>
      <c r="V671" s="60"/>
      <c r="W671" s="144"/>
      <c r="Y671" s="60"/>
      <c r="Z671" s="60"/>
      <c r="AA671" s="144"/>
      <c r="AB671" s="144"/>
      <c r="AC671" s="60"/>
      <c r="AD671" s="60"/>
      <c r="AE671" s="144"/>
      <c r="AF671" s="58"/>
      <c r="AG671" s="59"/>
      <c r="AH671" s="59"/>
      <c r="AI671" s="59"/>
      <c r="AJ671" s="58"/>
    </row>
    <row r="672" spans="10:36" x14ac:dyDescent="0.2">
      <c r="J672" s="60"/>
      <c r="K672" s="144"/>
      <c r="M672" s="60"/>
      <c r="N672" s="60"/>
      <c r="O672" s="144"/>
      <c r="P672" s="144"/>
      <c r="Q672" s="60"/>
      <c r="R672" s="60"/>
      <c r="S672" s="144"/>
      <c r="U672" s="144"/>
      <c r="V672" s="60"/>
      <c r="W672" s="144"/>
      <c r="Y672" s="60"/>
      <c r="Z672" s="60"/>
      <c r="AA672" s="144"/>
      <c r="AB672" s="144"/>
      <c r="AC672" s="60"/>
      <c r="AD672" s="60"/>
      <c r="AE672" s="144"/>
      <c r="AF672" s="58"/>
      <c r="AG672" s="59"/>
      <c r="AH672" s="59"/>
      <c r="AI672" s="59"/>
      <c r="AJ672" s="58"/>
    </row>
    <row r="673" spans="10:36" x14ac:dyDescent="0.2">
      <c r="J673" s="60"/>
      <c r="K673" s="144"/>
      <c r="M673" s="60"/>
      <c r="N673" s="60"/>
      <c r="O673" s="60"/>
      <c r="P673" s="60"/>
      <c r="Q673" s="60"/>
      <c r="R673" s="60"/>
      <c r="S673" s="144"/>
      <c r="U673" s="144"/>
      <c r="V673" s="60"/>
      <c r="W673" s="144"/>
      <c r="Y673" s="60"/>
      <c r="Z673" s="60"/>
      <c r="AA673" s="144"/>
      <c r="AB673" s="144"/>
      <c r="AC673" s="60"/>
      <c r="AD673" s="60"/>
      <c r="AE673" s="144"/>
      <c r="AF673" s="58"/>
      <c r="AG673" s="59"/>
      <c r="AH673" s="59"/>
      <c r="AI673" s="59"/>
      <c r="AJ673" s="58"/>
    </row>
    <row r="674" spans="10:36" x14ac:dyDescent="0.2">
      <c r="J674" s="60"/>
      <c r="K674" s="144"/>
      <c r="M674" s="60"/>
      <c r="N674" s="60"/>
      <c r="O674" s="60"/>
      <c r="P674" s="60"/>
      <c r="Q674" s="60"/>
      <c r="R674" s="60"/>
      <c r="S674" s="144"/>
      <c r="U674" s="144"/>
      <c r="V674" s="60"/>
      <c r="W674" s="144"/>
      <c r="Y674" s="60"/>
      <c r="Z674" s="60"/>
      <c r="AA674" s="144"/>
      <c r="AB674" s="144"/>
      <c r="AC674" s="60"/>
      <c r="AD674" s="60"/>
      <c r="AE674" s="144"/>
      <c r="AF674" s="144"/>
      <c r="AG674" s="60"/>
      <c r="AH674" s="60"/>
      <c r="AI674" s="60"/>
      <c r="AJ674" s="144"/>
    </row>
    <row r="675" spans="10:36" x14ac:dyDescent="0.2">
      <c r="J675" s="60"/>
      <c r="K675" s="144"/>
      <c r="M675" s="60"/>
      <c r="N675" s="60"/>
      <c r="O675" s="60"/>
      <c r="P675" s="60"/>
      <c r="Q675" s="60"/>
      <c r="R675" s="60"/>
      <c r="S675" s="144"/>
      <c r="U675" s="144"/>
      <c r="V675" s="60"/>
      <c r="W675" s="144"/>
      <c r="Y675" s="60"/>
      <c r="Z675" s="60"/>
      <c r="AA675" s="144"/>
      <c r="AB675" s="144"/>
      <c r="AC675" s="60"/>
      <c r="AD675" s="60"/>
      <c r="AE675" s="144"/>
      <c r="AF675" s="144"/>
      <c r="AG675" s="60"/>
      <c r="AH675" s="60"/>
      <c r="AI675" s="60"/>
      <c r="AJ675" s="144"/>
    </row>
    <row r="676" spans="10:36" x14ac:dyDescent="0.2">
      <c r="J676" s="60"/>
      <c r="K676" s="144"/>
      <c r="M676" s="60"/>
      <c r="N676" s="60"/>
      <c r="O676" s="60"/>
      <c r="P676" s="60"/>
      <c r="Q676" s="60"/>
      <c r="R676" s="60"/>
      <c r="S676" s="144"/>
      <c r="U676" s="144"/>
      <c r="V676" s="60"/>
      <c r="W676" s="144"/>
      <c r="Y676" s="60"/>
      <c r="Z676" s="60"/>
      <c r="AA676" s="144"/>
      <c r="AB676" s="144"/>
      <c r="AC676" s="60"/>
      <c r="AD676" s="60"/>
      <c r="AE676" s="144"/>
      <c r="AF676" s="144"/>
      <c r="AG676" s="60"/>
      <c r="AH676" s="60"/>
      <c r="AI676" s="60"/>
      <c r="AJ676" s="144"/>
    </row>
    <row r="677" spans="10:36" x14ac:dyDescent="0.2">
      <c r="J677" s="60"/>
      <c r="K677" s="144"/>
      <c r="M677" s="60"/>
      <c r="N677" s="60"/>
      <c r="O677" s="60"/>
      <c r="P677" s="60"/>
      <c r="Q677" s="60"/>
      <c r="R677" s="60"/>
      <c r="S677" s="144"/>
      <c r="U677" s="144"/>
      <c r="V677" s="60"/>
      <c r="W677" s="144"/>
      <c r="Y677" s="60"/>
      <c r="Z677" s="60"/>
      <c r="AA677" s="144"/>
      <c r="AB677" s="144"/>
      <c r="AC677" s="60"/>
      <c r="AD677" s="60"/>
      <c r="AE677" s="144"/>
      <c r="AF677" s="144"/>
      <c r="AG677" s="60"/>
      <c r="AH677" s="60"/>
      <c r="AI677" s="60"/>
      <c r="AJ677" s="144"/>
    </row>
    <row r="678" spans="10:36" x14ac:dyDescent="0.2">
      <c r="J678" s="60"/>
      <c r="K678" s="144"/>
      <c r="M678" s="60"/>
      <c r="N678" s="60"/>
      <c r="O678" s="60"/>
      <c r="P678" s="60"/>
      <c r="Q678" s="60"/>
      <c r="R678" s="60"/>
      <c r="S678" s="144"/>
      <c r="U678" s="144"/>
      <c r="V678" s="60"/>
      <c r="W678" s="144"/>
      <c r="Y678" s="60"/>
      <c r="Z678" s="60"/>
      <c r="AA678" s="144"/>
      <c r="AB678" s="144"/>
      <c r="AC678" s="60"/>
      <c r="AD678" s="60"/>
      <c r="AE678" s="144"/>
      <c r="AF678" s="144"/>
      <c r="AG678" s="60"/>
      <c r="AH678" s="60"/>
      <c r="AI678" s="60"/>
      <c r="AJ678" s="144"/>
    </row>
    <row r="679" spans="10:36" x14ac:dyDescent="0.2">
      <c r="J679" s="60"/>
      <c r="K679" s="144"/>
      <c r="M679" s="60"/>
      <c r="N679" s="60"/>
      <c r="O679" s="60"/>
      <c r="P679" s="60"/>
      <c r="Q679" s="60"/>
      <c r="R679" s="60"/>
      <c r="S679" s="144"/>
      <c r="U679" s="144"/>
      <c r="V679" s="60"/>
      <c r="W679" s="144"/>
      <c r="Y679" s="60"/>
      <c r="Z679" s="60"/>
      <c r="AA679" s="144"/>
      <c r="AB679" s="144"/>
      <c r="AC679" s="60"/>
      <c r="AD679" s="60"/>
      <c r="AE679" s="144"/>
      <c r="AF679" s="144"/>
      <c r="AG679" s="60"/>
      <c r="AH679" s="60"/>
      <c r="AI679" s="60"/>
      <c r="AJ679" s="144"/>
    </row>
    <row r="680" spans="10:36" x14ac:dyDescent="0.2">
      <c r="J680" s="60"/>
      <c r="K680" s="144"/>
      <c r="M680" s="60"/>
      <c r="N680" s="60"/>
      <c r="O680" s="60"/>
      <c r="P680" s="60"/>
      <c r="Q680" s="60"/>
      <c r="R680" s="60"/>
      <c r="S680" s="144"/>
      <c r="U680" s="144"/>
      <c r="V680" s="60"/>
      <c r="W680" s="144"/>
      <c r="Y680" s="60"/>
      <c r="Z680" s="60"/>
      <c r="AA680" s="144"/>
      <c r="AB680" s="144"/>
      <c r="AC680" s="60"/>
      <c r="AD680" s="60"/>
      <c r="AE680" s="144"/>
      <c r="AF680" s="144"/>
      <c r="AG680" s="60"/>
      <c r="AH680" s="60"/>
      <c r="AI680" s="60"/>
      <c r="AJ680" s="144"/>
    </row>
    <row r="681" spans="10:36" x14ac:dyDescent="0.2">
      <c r="J681" s="60"/>
      <c r="K681" s="144"/>
      <c r="M681" s="60"/>
      <c r="N681" s="60"/>
      <c r="O681" s="60"/>
      <c r="P681" s="60"/>
      <c r="Q681" s="60"/>
      <c r="R681" s="60"/>
      <c r="S681" s="144"/>
      <c r="U681" s="144"/>
      <c r="V681" s="60"/>
      <c r="W681" s="144"/>
      <c r="Y681" s="60"/>
      <c r="Z681" s="60"/>
      <c r="AA681" s="144"/>
      <c r="AB681" s="144"/>
      <c r="AC681" s="60"/>
      <c r="AD681" s="60"/>
      <c r="AE681" s="144"/>
      <c r="AF681" s="144"/>
      <c r="AG681" s="60"/>
      <c r="AH681" s="60"/>
      <c r="AI681" s="60"/>
      <c r="AJ681" s="144"/>
    </row>
    <row r="682" spans="10:36" x14ac:dyDescent="0.2">
      <c r="J682" s="60"/>
      <c r="K682" s="144"/>
      <c r="M682" s="60"/>
      <c r="N682" s="60"/>
      <c r="O682" s="60"/>
      <c r="P682" s="60"/>
      <c r="Q682" s="60"/>
      <c r="R682" s="60"/>
      <c r="S682" s="144"/>
      <c r="U682" s="144"/>
      <c r="V682" s="60"/>
      <c r="W682" s="144"/>
      <c r="Y682" s="60"/>
      <c r="Z682" s="60"/>
      <c r="AA682" s="144"/>
      <c r="AB682" s="144"/>
      <c r="AC682" s="60"/>
      <c r="AD682" s="60"/>
      <c r="AE682" s="144"/>
      <c r="AF682" s="144"/>
      <c r="AG682" s="60"/>
      <c r="AH682" s="60"/>
      <c r="AI682" s="60"/>
      <c r="AJ682" s="144"/>
    </row>
    <row r="683" spans="10:36" x14ac:dyDescent="0.2">
      <c r="J683" s="60"/>
      <c r="K683" s="144"/>
      <c r="M683" s="60"/>
      <c r="N683" s="60"/>
      <c r="O683" s="60"/>
      <c r="P683" s="60"/>
      <c r="Q683" s="60"/>
      <c r="R683" s="60"/>
      <c r="S683" s="144"/>
      <c r="U683" s="144"/>
      <c r="V683" s="60"/>
      <c r="W683" s="144"/>
      <c r="Y683" s="60"/>
      <c r="Z683" s="60"/>
      <c r="AA683" s="144"/>
      <c r="AB683" s="144"/>
      <c r="AC683" s="60"/>
      <c r="AD683" s="60"/>
      <c r="AE683" s="144"/>
      <c r="AF683" s="144"/>
      <c r="AG683" s="60"/>
      <c r="AH683" s="60"/>
      <c r="AI683" s="60"/>
      <c r="AJ683" s="144"/>
    </row>
    <row r="684" spans="10:36" x14ac:dyDescent="0.2">
      <c r="J684" s="60"/>
      <c r="K684" s="144"/>
      <c r="M684" s="60"/>
      <c r="N684" s="60"/>
      <c r="O684" s="60"/>
      <c r="P684" s="60"/>
      <c r="Q684" s="60"/>
      <c r="R684" s="60"/>
      <c r="S684" s="144"/>
      <c r="U684" s="144"/>
      <c r="V684" s="60"/>
      <c r="W684" s="144"/>
      <c r="Y684" s="60"/>
      <c r="Z684" s="60"/>
      <c r="AA684" s="144"/>
      <c r="AB684" s="144"/>
      <c r="AC684" s="60"/>
      <c r="AD684" s="60"/>
      <c r="AE684" s="144"/>
      <c r="AF684" s="144"/>
      <c r="AG684" s="60"/>
      <c r="AH684" s="60"/>
      <c r="AI684" s="60"/>
      <c r="AJ684" s="144"/>
    </row>
    <row r="685" spans="10:36" x14ac:dyDescent="0.2">
      <c r="J685" s="60"/>
      <c r="K685" s="144"/>
      <c r="M685" s="60"/>
      <c r="N685" s="60"/>
      <c r="O685" s="60"/>
      <c r="P685" s="60"/>
      <c r="Q685" s="60"/>
      <c r="R685" s="60"/>
      <c r="S685" s="144"/>
      <c r="U685" s="144"/>
      <c r="V685" s="60"/>
      <c r="W685" s="144"/>
      <c r="Y685" s="60"/>
      <c r="Z685" s="60"/>
      <c r="AA685" s="144"/>
      <c r="AB685" s="144"/>
      <c r="AC685" s="60"/>
      <c r="AD685" s="60"/>
      <c r="AE685" s="144"/>
      <c r="AF685" s="144"/>
      <c r="AG685" s="60"/>
      <c r="AH685" s="60"/>
      <c r="AI685" s="60"/>
      <c r="AJ685" s="144"/>
    </row>
    <row r="686" spans="10:36" x14ac:dyDescent="0.2">
      <c r="J686" s="60"/>
      <c r="K686" s="144"/>
      <c r="M686" s="60"/>
      <c r="N686" s="60"/>
      <c r="O686" s="60"/>
      <c r="P686" s="60"/>
      <c r="Q686" s="60"/>
      <c r="R686" s="60"/>
      <c r="S686" s="144"/>
      <c r="U686" s="60"/>
      <c r="V686" s="60"/>
      <c r="W686" s="144"/>
      <c r="Y686" s="60"/>
      <c r="Z686" s="60"/>
      <c r="AA686" s="144"/>
      <c r="AB686" s="144"/>
      <c r="AC686" s="60"/>
      <c r="AD686" s="60"/>
      <c r="AE686" s="144"/>
      <c r="AF686" s="144"/>
      <c r="AG686" s="60"/>
      <c r="AH686" s="60"/>
      <c r="AI686" s="60"/>
      <c r="AJ686" s="144"/>
    </row>
    <row r="687" spans="10:36" x14ac:dyDescent="0.2">
      <c r="J687" s="60"/>
      <c r="K687" s="144"/>
      <c r="M687" s="60"/>
      <c r="N687" s="60"/>
      <c r="O687" s="60"/>
      <c r="P687" s="60"/>
      <c r="Q687" s="60"/>
      <c r="R687" s="60"/>
      <c r="S687" s="144"/>
      <c r="U687" s="60"/>
      <c r="V687" s="60"/>
      <c r="W687" s="144"/>
      <c r="Y687" s="60"/>
      <c r="Z687" s="60"/>
      <c r="AA687" s="144"/>
      <c r="AB687" s="144"/>
      <c r="AC687" s="60"/>
      <c r="AD687" s="60"/>
      <c r="AE687" s="144"/>
      <c r="AF687" s="144"/>
      <c r="AG687" s="60"/>
      <c r="AH687" s="60"/>
      <c r="AI687" s="60"/>
      <c r="AJ687" s="144"/>
    </row>
    <row r="688" spans="10:36" x14ac:dyDescent="0.2">
      <c r="J688" s="60"/>
      <c r="K688" s="144"/>
      <c r="M688" s="60"/>
      <c r="N688" s="60"/>
      <c r="O688" s="60"/>
      <c r="P688" s="60"/>
      <c r="Q688" s="60"/>
      <c r="R688" s="60"/>
      <c r="S688" s="144"/>
      <c r="U688" s="60"/>
      <c r="V688" s="60"/>
      <c r="W688" s="144"/>
      <c r="Y688" s="60"/>
      <c r="Z688" s="60"/>
      <c r="AA688" s="144"/>
      <c r="AB688" s="144"/>
      <c r="AC688" s="60"/>
      <c r="AD688" s="60"/>
      <c r="AE688" s="144"/>
      <c r="AF688" s="144"/>
      <c r="AG688" s="60"/>
      <c r="AH688" s="60"/>
      <c r="AI688" s="60"/>
      <c r="AJ688" s="144"/>
    </row>
    <row r="689" spans="10:36" x14ac:dyDescent="0.2">
      <c r="J689" s="60"/>
      <c r="K689" s="144"/>
      <c r="M689" s="60"/>
      <c r="N689" s="60"/>
      <c r="O689" s="60"/>
      <c r="P689" s="60"/>
      <c r="Q689" s="60"/>
      <c r="R689" s="60"/>
      <c r="S689" s="144"/>
      <c r="U689" s="60"/>
      <c r="V689" s="60"/>
      <c r="W689" s="144"/>
      <c r="Y689" s="60"/>
      <c r="Z689" s="60"/>
      <c r="AA689" s="144"/>
      <c r="AB689" s="144"/>
      <c r="AC689" s="60"/>
      <c r="AD689" s="60"/>
      <c r="AE689" s="144"/>
      <c r="AF689" s="144"/>
      <c r="AG689" s="60"/>
      <c r="AH689" s="60"/>
      <c r="AI689" s="60"/>
      <c r="AJ689" s="144"/>
    </row>
    <row r="690" spans="10:36" x14ac:dyDescent="0.2">
      <c r="J690" s="60"/>
      <c r="K690" s="144"/>
      <c r="M690" s="60"/>
      <c r="N690" s="60"/>
      <c r="O690" s="60"/>
      <c r="P690" s="60"/>
      <c r="Q690" s="60"/>
      <c r="R690" s="60"/>
      <c r="S690" s="144"/>
      <c r="U690" s="60"/>
      <c r="V690" s="60"/>
      <c r="W690" s="144"/>
      <c r="Y690" s="60"/>
      <c r="Z690" s="60"/>
      <c r="AA690" s="144"/>
      <c r="AB690" s="144"/>
      <c r="AC690" s="60"/>
      <c r="AD690" s="60"/>
      <c r="AE690" s="144"/>
      <c r="AF690" s="144"/>
      <c r="AG690" s="60"/>
      <c r="AH690" s="60"/>
      <c r="AI690" s="60"/>
      <c r="AJ690" s="144"/>
    </row>
    <row r="691" spans="10:36" x14ac:dyDescent="0.2">
      <c r="J691" s="60"/>
      <c r="K691" s="144"/>
      <c r="M691" s="60"/>
      <c r="N691" s="60"/>
      <c r="O691" s="60"/>
      <c r="P691" s="60"/>
      <c r="Q691" s="60"/>
      <c r="R691" s="60"/>
      <c r="S691" s="144"/>
      <c r="U691" s="60"/>
      <c r="V691" s="60"/>
      <c r="W691" s="144"/>
      <c r="Y691" s="60"/>
      <c r="Z691" s="60"/>
      <c r="AA691" s="144"/>
      <c r="AB691" s="144"/>
      <c r="AC691" s="60"/>
      <c r="AD691" s="60"/>
      <c r="AE691" s="144"/>
      <c r="AF691" s="144"/>
      <c r="AG691" s="60"/>
      <c r="AH691" s="60"/>
      <c r="AI691" s="60"/>
      <c r="AJ691" s="144"/>
    </row>
    <row r="692" spans="10:36" x14ac:dyDescent="0.2">
      <c r="J692" s="60"/>
      <c r="K692" s="144"/>
      <c r="M692" s="60"/>
      <c r="N692" s="60"/>
      <c r="O692" s="60"/>
      <c r="P692" s="60"/>
      <c r="Q692" s="60"/>
      <c r="R692" s="60"/>
      <c r="S692" s="144"/>
      <c r="U692" s="60"/>
      <c r="V692" s="60"/>
      <c r="W692" s="144"/>
      <c r="Y692" s="60"/>
      <c r="Z692" s="60"/>
      <c r="AA692" s="144"/>
      <c r="AB692" s="144"/>
      <c r="AC692" s="60"/>
      <c r="AD692" s="60"/>
      <c r="AE692" s="144"/>
      <c r="AF692" s="144"/>
      <c r="AG692" s="60"/>
      <c r="AH692" s="60"/>
      <c r="AI692" s="60"/>
      <c r="AJ692" s="144"/>
    </row>
    <row r="693" spans="10:36" x14ac:dyDescent="0.2">
      <c r="J693" s="60"/>
      <c r="K693" s="144"/>
      <c r="M693" s="60"/>
      <c r="N693" s="60"/>
      <c r="O693" s="60"/>
      <c r="P693" s="60"/>
      <c r="Q693" s="60"/>
      <c r="R693" s="60"/>
      <c r="S693" s="144"/>
      <c r="U693" s="60"/>
      <c r="V693" s="60"/>
      <c r="W693" s="144"/>
      <c r="Y693" s="60"/>
      <c r="Z693" s="60"/>
      <c r="AA693" s="144"/>
      <c r="AB693" s="144"/>
      <c r="AC693" s="60"/>
      <c r="AD693" s="60"/>
      <c r="AE693" s="144"/>
      <c r="AF693" s="144"/>
      <c r="AG693" s="60"/>
      <c r="AH693" s="60"/>
      <c r="AI693" s="60"/>
      <c r="AJ693" s="144"/>
    </row>
    <row r="694" spans="10:36" x14ac:dyDescent="0.2">
      <c r="J694" s="60"/>
      <c r="K694" s="144"/>
      <c r="M694" s="60"/>
      <c r="N694" s="60"/>
      <c r="O694" s="60"/>
      <c r="P694" s="60"/>
      <c r="Q694" s="60"/>
      <c r="R694" s="60"/>
      <c r="S694" s="144"/>
      <c r="U694" s="60"/>
      <c r="V694" s="60"/>
      <c r="W694" s="144"/>
      <c r="Y694" s="60"/>
      <c r="Z694" s="60"/>
      <c r="AA694" s="144"/>
      <c r="AB694" s="144"/>
      <c r="AC694" s="60"/>
      <c r="AD694" s="60"/>
      <c r="AE694" s="144"/>
      <c r="AF694" s="144"/>
      <c r="AG694" s="60"/>
      <c r="AH694" s="60"/>
      <c r="AI694" s="60"/>
      <c r="AJ694" s="144"/>
    </row>
    <row r="695" spans="10:36" x14ac:dyDescent="0.2">
      <c r="J695" s="60"/>
      <c r="K695" s="144"/>
      <c r="M695" s="60"/>
      <c r="N695" s="60"/>
      <c r="O695" s="60"/>
      <c r="P695" s="60"/>
      <c r="Q695" s="60"/>
      <c r="R695" s="60"/>
      <c r="S695" s="144"/>
      <c r="U695" s="60"/>
      <c r="V695" s="60"/>
      <c r="W695" s="144"/>
      <c r="Y695" s="60"/>
      <c r="Z695" s="60"/>
      <c r="AA695" s="144"/>
      <c r="AB695" s="144"/>
      <c r="AC695" s="60"/>
      <c r="AD695" s="60"/>
      <c r="AE695" s="144"/>
      <c r="AF695" s="144"/>
      <c r="AG695" s="60"/>
      <c r="AH695" s="60"/>
      <c r="AI695" s="60"/>
      <c r="AJ695" s="144"/>
    </row>
    <row r="696" spans="10:36" x14ac:dyDescent="0.2">
      <c r="J696" s="60"/>
      <c r="K696" s="144"/>
      <c r="M696" s="60"/>
      <c r="N696" s="60"/>
      <c r="O696" s="60"/>
      <c r="P696" s="60"/>
      <c r="Q696" s="60"/>
      <c r="R696" s="60"/>
      <c r="S696" s="144"/>
      <c r="U696" s="60"/>
      <c r="V696" s="60"/>
      <c r="W696" s="144"/>
      <c r="Y696" s="60"/>
      <c r="Z696" s="60"/>
      <c r="AA696" s="144"/>
      <c r="AB696" s="144"/>
      <c r="AC696" s="60"/>
      <c r="AD696" s="60"/>
      <c r="AE696" s="144"/>
      <c r="AF696" s="144"/>
      <c r="AG696" s="60"/>
      <c r="AH696" s="60"/>
      <c r="AI696" s="60"/>
      <c r="AJ696" s="144"/>
    </row>
    <row r="697" spans="10:36" x14ac:dyDescent="0.2">
      <c r="J697" s="60"/>
      <c r="K697" s="144"/>
      <c r="M697" s="60"/>
      <c r="N697" s="60"/>
      <c r="O697" s="60"/>
      <c r="P697" s="60"/>
      <c r="Q697" s="60"/>
      <c r="R697" s="60"/>
      <c r="S697" s="144"/>
      <c r="U697" s="60"/>
      <c r="V697" s="60"/>
      <c r="W697" s="144"/>
      <c r="Y697" s="60"/>
      <c r="Z697" s="60"/>
      <c r="AA697" s="144"/>
      <c r="AB697" s="144"/>
      <c r="AC697" s="60"/>
      <c r="AD697" s="60"/>
      <c r="AE697" s="144"/>
      <c r="AF697" s="144"/>
      <c r="AG697" s="60"/>
      <c r="AH697" s="60"/>
      <c r="AI697" s="60"/>
      <c r="AJ697" s="144"/>
    </row>
    <row r="698" spans="10:36" x14ac:dyDescent="0.2">
      <c r="J698" s="60"/>
      <c r="K698" s="144"/>
      <c r="M698" s="60"/>
      <c r="N698" s="60"/>
      <c r="O698" s="60"/>
      <c r="P698" s="60"/>
      <c r="Q698" s="60"/>
      <c r="R698" s="60"/>
      <c r="S698" s="144"/>
      <c r="U698" s="60"/>
      <c r="V698" s="60"/>
      <c r="W698" s="144"/>
      <c r="Y698" s="60"/>
      <c r="Z698" s="60"/>
      <c r="AA698" s="144"/>
      <c r="AB698" s="144"/>
      <c r="AC698" s="60"/>
      <c r="AD698" s="60"/>
      <c r="AE698" s="144"/>
      <c r="AF698" s="144"/>
      <c r="AG698" s="60"/>
      <c r="AH698" s="60"/>
      <c r="AI698" s="60"/>
      <c r="AJ698" s="144"/>
    </row>
    <row r="699" spans="10:36" x14ac:dyDescent="0.2">
      <c r="J699" s="60"/>
      <c r="K699" s="144"/>
      <c r="M699" s="60"/>
      <c r="N699" s="60"/>
      <c r="O699" s="60"/>
      <c r="P699" s="60"/>
      <c r="Q699" s="60"/>
      <c r="R699" s="60"/>
      <c r="S699" s="144"/>
      <c r="U699" s="60"/>
      <c r="V699" s="60"/>
      <c r="W699" s="144"/>
      <c r="Y699" s="60"/>
      <c r="Z699" s="60"/>
      <c r="AA699" s="144"/>
      <c r="AB699" s="144"/>
      <c r="AC699" s="60"/>
      <c r="AD699" s="60"/>
      <c r="AE699" s="144"/>
      <c r="AF699" s="144"/>
      <c r="AG699" s="60"/>
      <c r="AH699" s="60"/>
      <c r="AI699" s="60"/>
      <c r="AJ699" s="144"/>
    </row>
    <row r="700" spans="10:36" x14ac:dyDescent="0.2">
      <c r="J700" s="60"/>
      <c r="K700" s="144"/>
      <c r="M700" s="60"/>
      <c r="N700" s="60"/>
      <c r="O700" s="60"/>
      <c r="P700" s="60"/>
      <c r="Q700" s="60"/>
      <c r="R700" s="60"/>
      <c r="S700" s="144"/>
      <c r="U700" s="60"/>
      <c r="V700" s="60"/>
      <c r="W700" s="144"/>
      <c r="Y700" s="60"/>
      <c r="Z700" s="60"/>
      <c r="AA700" s="144"/>
      <c r="AB700" s="144"/>
      <c r="AC700" s="60"/>
      <c r="AD700" s="60"/>
      <c r="AE700" s="144"/>
      <c r="AF700" s="144"/>
      <c r="AG700" s="60"/>
      <c r="AH700" s="60"/>
      <c r="AI700" s="60"/>
      <c r="AJ700" s="144"/>
    </row>
    <row r="701" spans="10:36" x14ac:dyDescent="0.2">
      <c r="J701" s="60"/>
      <c r="K701" s="144"/>
      <c r="M701" s="60"/>
      <c r="N701" s="60"/>
      <c r="O701" s="60"/>
      <c r="P701" s="60"/>
      <c r="Q701" s="60"/>
      <c r="R701" s="60"/>
      <c r="S701" s="144"/>
      <c r="U701" s="60"/>
      <c r="V701" s="60"/>
      <c r="W701" s="144"/>
      <c r="Y701" s="60"/>
      <c r="Z701" s="60"/>
      <c r="AA701" s="144"/>
      <c r="AB701" s="144"/>
      <c r="AC701" s="60"/>
      <c r="AD701" s="60"/>
      <c r="AE701" s="144"/>
      <c r="AF701" s="144"/>
      <c r="AG701" s="60"/>
      <c r="AH701" s="60"/>
      <c r="AI701" s="60"/>
      <c r="AJ701" s="144"/>
    </row>
    <row r="702" spans="10:36" x14ac:dyDescent="0.2">
      <c r="J702" s="60"/>
      <c r="K702" s="144"/>
      <c r="M702" s="60"/>
      <c r="N702" s="60"/>
      <c r="O702" s="60"/>
      <c r="P702" s="60"/>
      <c r="Q702" s="60"/>
      <c r="R702" s="60"/>
      <c r="S702" s="144"/>
      <c r="U702" s="60"/>
      <c r="V702" s="60"/>
      <c r="W702" s="144"/>
      <c r="Y702" s="60"/>
      <c r="Z702" s="60"/>
      <c r="AA702" s="144"/>
      <c r="AB702" s="144"/>
      <c r="AC702" s="60"/>
      <c r="AD702" s="60"/>
      <c r="AE702" s="144"/>
      <c r="AF702" s="144"/>
      <c r="AG702" s="60"/>
      <c r="AH702" s="60"/>
      <c r="AI702" s="60"/>
      <c r="AJ702" s="144"/>
    </row>
    <row r="703" spans="10:36" x14ac:dyDescent="0.2">
      <c r="J703" s="60"/>
      <c r="K703" s="144"/>
      <c r="M703" s="60"/>
      <c r="N703" s="60"/>
      <c r="O703" s="60"/>
      <c r="P703" s="60"/>
      <c r="Q703" s="60"/>
      <c r="R703" s="60"/>
      <c r="S703" s="144"/>
      <c r="U703" s="60"/>
      <c r="V703" s="60"/>
      <c r="W703" s="144"/>
      <c r="Y703" s="60"/>
      <c r="Z703" s="60"/>
      <c r="AA703" s="144"/>
      <c r="AB703" s="144"/>
      <c r="AC703" s="60"/>
      <c r="AD703" s="60"/>
      <c r="AE703" s="144"/>
      <c r="AF703" s="144"/>
      <c r="AG703" s="60"/>
      <c r="AH703" s="60"/>
      <c r="AI703" s="60"/>
      <c r="AJ703" s="144"/>
    </row>
    <row r="704" spans="10:36" x14ac:dyDescent="0.2">
      <c r="J704" s="60"/>
      <c r="K704" s="144"/>
      <c r="M704" s="60"/>
      <c r="N704" s="60"/>
      <c r="O704" s="60"/>
      <c r="P704" s="60"/>
      <c r="Q704" s="60"/>
      <c r="R704" s="60"/>
      <c r="S704" s="144"/>
      <c r="U704" s="60"/>
      <c r="V704" s="60"/>
      <c r="W704" s="144"/>
      <c r="Y704" s="60"/>
      <c r="Z704" s="60"/>
      <c r="AA704" s="144"/>
      <c r="AB704" s="144"/>
      <c r="AC704" s="60"/>
      <c r="AD704" s="60"/>
      <c r="AE704" s="144"/>
      <c r="AF704" s="144"/>
      <c r="AG704" s="60"/>
      <c r="AH704" s="60"/>
      <c r="AI704" s="60"/>
      <c r="AJ704" s="144"/>
    </row>
    <row r="705" spans="10:36" x14ac:dyDescent="0.2">
      <c r="J705" s="60"/>
      <c r="K705" s="144"/>
      <c r="M705" s="60"/>
      <c r="N705" s="60"/>
      <c r="O705" s="60"/>
      <c r="P705" s="60"/>
      <c r="Q705" s="60"/>
      <c r="R705" s="60"/>
      <c r="S705" s="144"/>
      <c r="U705" s="60"/>
      <c r="V705" s="60"/>
      <c r="W705" s="144"/>
      <c r="Y705" s="60"/>
      <c r="Z705" s="60"/>
      <c r="AA705" s="144"/>
      <c r="AB705" s="144"/>
      <c r="AC705" s="60"/>
      <c r="AD705" s="60"/>
      <c r="AE705" s="144"/>
      <c r="AF705" s="144"/>
      <c r="AG705" s="60"/>
      <c r="AH705" s="60"/>
      <c r="AI705" s="60"/>
      <c r="AJ705" s="144"/>
    </row>
    <row r="706" spans="10:36" x14ac:dyDescent="0.2">
      <c r="J706" s="60"/>
      <c r="K706" s="144"/>
      <c r="M706" s="60"/>
      <c r="N706" s="60"/>
      <c r="O706" s="60"/>
      <c r="P706" s="60"/>
      <c r="Q706" s="60"/>
      <c r="R706" s="60"/>
      <c r="S706" s="144"/>
      <c r="U706" s="60"/>
      <c r="V706" s="60"/>
      <c r="W706" s="144"/>
      <c r="Y706" s="60"/>
      <c r="Z706" s="60"/>
      <c r="AA706" s="144"/>
      <c r="AB706" s="144"/>
      <c r="AC706" s="60"/>
      <c r="AD706" s="60"/>
      <c r="AE706" s="144"/>
      <c r="AF706" s="144"/>
      <c r="AG706" s="60"/>
      <c r="AH706" s="60"/>
      <c r="AI706" s="60"/>
      <c r="AJ706" s="144"/>
    </row>
    <row r="707" spans="10:36" x14ac:dyDescent="0.2">
      <c r="J707" s="60"/>
      <c r="K707" s="144"/>
      <c r="M707" s="60"/>
      <c r="N707" s="60"/>
      <c r="O707" s="60"/>
      <c r="P707" s="60"/>
      <c r="Q707" s="60"/>
      <c r="R707" s="60"/>
      <c r="S707" s="144"/>
      <c r="U707" s="60"/>
      <c r="V707" s="60"/>
      <c r="W707" s="144"/>
      <c r="Y707" s="60"/>
      <c r="Z707" s="60"/>
      <c r="AA707" s="144"/>
      <c r="AB707" s="144"/>
      <c r="AC707" s="60"/>
      <c r="AD707" s="60"/>
      <c r="AE707" s="144"/>
      <c r="AF707" s="144"/>
      <c r="AG707" s="60"/>
      <c r="AH707" s="60"/>
      <c r="AI707" s="60"/>
      <c r="AJ707" s="144"/>
    </row>
    <row r="708" spans="10:36" x14ac:dyDescent="0.2">
      <c r="J708" s="60"/>
      <c r="K708" s="144"/>
      <c r="M708" s="60"/>
      <c r="N708" s="60"/>
      <c r="O708" s="60"/>
      <c r="P708" s="60"/>
      <c r="Q708" s="60"/>
      <c r="R708" s="60"/>
      <c r="S708" s="144"/>
      <c r="U708" s="60"/>
      <c r="V708" s="60"/>
      <c r="W708" s="144"/>
      <c r="Y708" s="60"/>
      <c r="Z708" s="60"/>
      <c r="AA708" s="144"/>
      <c r="AB708" s="144"/>
      <c r="AC708" s="60"/>
      <c r="AD708" s="60"/>
      <c r="AE708" s="144"/>
      <c r="AF708" s="144"/>
      <c r="AG708" s="60"/>
      <c r="AH708" s="60"/>
      <c r="AI708" s="60"/>
      <c r="AJ708" s="144"/>
    </row>
    <row r="709" spans="10:36" x14ac:dyDescent="0.2">
      <c r="J709" s="60"/>
      <c r="K709" s="144"/>
      <c r="M709" s="60"/>
      <c r="N709" s="60"/>
      <c r="O709" s="60"/>
      <c r="P709" s="60"/>
      <c r="Q709" s="60"/>
      <c r="R709" s="60"/>
      <c r="S709" s="144"/>
      <c r="U709" s="60"/>
      <c r="V709" s="60"/>
      <c r="W709" s="144"/>
      <c r="Y709" s="60"/>
      <c r="Z709" s="60"/>
      <c r="AA709" s="144"/>
      <c r="AB709" s="144"/>
      <c r="AC709" s="60"/>
      <c r="AD709" s="60"/>
      <c r="AE709" s="144"/>
      <c r="AF709" s="144"/>
      <c r="AG709" s="60"/>
      <c r="AH709" s="60"/>
      <c r="AI709" s="60"/>
      <c r="AJ709" s="144"/>
    </row>
    <row r="710" spans="10:36" x14ac:dyDescent="0.2">
      <c r="J710" s="60"/>
      <c r="K710" s="144"/>
      <c r="M710" s="60"/>
      <c r="N710" s="60"/>
      <c r="O710" s="60"/>
      <c r="P710" s="60"/>
      <c r="Q710" s="60"/>
      <c r="R710" s="60"/>
      <c r="S710" s="144"/>
      <c r="U710" s="60"/>
      <c r="V710" s="60"/>
      <c r="W710" s="144"/>
      <c r="Y710" s="60"/>
      <c r="Z710" s="60"/>
      <c r="AA710" s="144"/>
      <c r="AB710" s="144"/>
      <c r="AC710" s="60"/>
      <c r="AD710" s="60"/>
      <c r="AE710" s="144"/>
      <c r="AF710" s="144"/>
      <c r="AG710" s="60"/>
      <c r="AH710" s="60"/>
      <c r="AI710" s="60"/>
      <c r="AJ710" s="144"/>
    </row>
    <row r="711" spans="10:36" x14ac:dyDescent="0.2">
      <c r="J711" s="60"/>
      <c r="K711" s="144"/>
      <c r="M711" s="60"/>
      <c r="N711" s="60"/>
      <c r="O711" s="60"/>
      <c r="P711" s="60"/>
      <c r="Q711" s="60"/>
      <c r="R711" s="60"/>
      <c r="S711" s="144"/>
      <c r="U711" s="60"/>
      <c r="V711" s="60"/>
      <c r="W711" s="144"/>
      <c r="Y711" s="60"/>
      <c r="Z711" s="60"/>
      <c r="AA711" s="144"/>
      <c r="AB711" s="144"/>
      <c r="AC711" s="60"/>
      <c r="AD711" s="60"/>
      <c r="AE711" s="144"/>
      <c r="AF711" s="144"/>
      <c r="AG711" s="60"/>
      <c r="AH711" s="60"/>
      <c r="AI711" s="60"/>
      <c r="AJ711" s="144"/>
    </row>
    <row r="712" spans="10:36" x14ac:dyDescent="0.2">
      <c r="J712" s="60"/>
      <c r="K712" s="144"/>
      <c r="M712" s="60"/>
      <c r="N712" s="60"/>
      <c r="O712" s="60"/>
      <c r="P712" s="60"/>
      <c r="Q712" s="60"/>
      <c r="R712" s="60"/>
      <c r="S712" s="144"/>
      <c r="U712" s="60"/>
      <c r="V712" s="60"/>
      <c r="W712" s="144"/>
      <c r="Y712" s="60"/>
      <c r="Z712" s="60"/>
      <c r="AA712" s="144"/>
      <c r="AB712" s="144"/>
      <c r="AC712" s="60"/>
      <c r="AD712" s="60"/>
      <c r="AE712" s="144"/>
      <c r="AF712" s="144"/>
      <c r="AG712" s="60"/>
      <c r="AH712" s="60"/>
      <c r="AI712" s="60"/>
      <c r="AJ712" s="144"/>
    </row>
    <row r="713" spans="10:36" x14ac:dyDescent="0.2">
      <c r="J713" s="60"/>
      <c r="K713" s="144"/>
      <c r="M713" s="60"/>
      <c r="N713" s="60"/>
      <c r="O713" s="60"/>
      <c r="P713" s="60"/>
      <c r="Q713" s="60"/>
      <c r="R713" s="60"/>
      <c r="S713" s="144"/>
      <c r="U713" s="60"/>
      <c r="V713" s="60"/>
      <c r="W713" s="144"/>
      <c r="Y713" s="60"/>
      <c r="Z713" s="60"/>
      <c r="AA713" s="144"/>
      <c r="AB713" s="144"/>
      <c r="AC713" s="60"/>
      <c r="AD713" s="60"/>
      <c r="AE713" s="144"/>
      <c r="AF713" s="144"/>
      <c r="AG713" s="60"/>
      <c r="AH713" s="60"/>
      <c r="AI713" s="60"/>
      <c r="AJ713" s="144"/>
    </row>
    <row r="714" spans="10:36" x14ac:dyDescent="0.2">
      <c r="J714" s="60"/>
      <c r="K714" s="144"/>
      <c r="M714" s="60"/>
      <c r="N714" s="60"/>
      <c r="O714" s="60"/>
      <c r="P714" s="60"/>
      <c r="Q714" s="60"/>
      <c r="R714" s="60"/>
      <c r="S714" s="144"/>
      <c r="U714" s="60"/>
      <c r="V714" s="60"/>
      <c r="W714" s="144"/>
      <c r="Y714" s="60"/>
      <c r="Z714" s="60"/>
      <c r="AA714" s="144"/>
      <c r="AB714" s="144"/>
      <c r="AC714" s="60"/>
      <c r="AD714" s="60"/>
      <c r="AE714" s="144"/>
      <c r="AF714" s="144"/>
      <c r="AG714" s="60"/>
      <c r="AH714" s="60"/>
      <c r="AI714" s="60"/>
      <c r="AJ714" s="144"/>
    </row>
  </sheetData>
  <autoFilter ref="A6:AV620">
    <filterColumn colId="1">
      <filters>
        <filter val="Луковит"/>
      </filters>
    </filterColumn>
  </autoFilter>
  <sortState ref="D229:F309">
    <sortCondition ref="D6"/>
  </sortState>
  <mergeCells count="4">
    <mergeCell ref="A1:I1"/>
    <mergeCell ref="A2:I2"/>
    <mergeCell ref="E632:F632"/>
    <mergeCell ref="A3:I3"/>
  </mergeCells>
  <phoneticPr fontId="0" type="noConversion"/>
  <pageMargins left="0.35433070866141736" right="0.23622047244094491" top="0.23622047244094491" bottom="0.51181102362204722" header="0.15748031496062992" footer="0.15748031496062992"/>
  <pageSetup paperSize="9" orientation="landscape" r:id="rId1"/>
  <headerFooter alignWithMargins="0">
    <oddFooter xml:space="preserve">&amp;CPage &amp;P&amp;RДиректор: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sqref="A1:O72"/>
    </sheetView>
  </sheetViews>
  <sheetFormatPr defaultRowHeight="12.75" x14ac:dyDescent="0.2"/>
  <cols>
    <col min="1" max="1" width="4.5703125" customWidth="1"/>
    <col min="4" max="4" width="13" customWidth="1"/>
    <col min="6" max="6" width="14.85546875" customWidth="1"/>
    <col min="7" max="7" width="12.140625" customWidth="1"/>
    <col min="8" max="8" width="13.7109375" customWidth="1"/>
  </cols>
  <sheetData>
    <row r="1" spans="1:13" x14ac:dyDescent="0.2">
      <c r="A1" s="213"/>
      <c r="B1" s="213"/>
      <c r="C1" s="213"/>
      <c r="D1" s="213"/>
      <c r="E1" s="213"/>
      <c r="F1" s="213"/>
      <c r="G1" s="213"/>
      <c r="H1" s="213"/>
      <c r="I1" s="213"/>
      <c r="J1" s="213"/>
      <c r="K1" s="213"/>
    </row>
    <row r="2" spans="1:13" x14ac:dyDescent="0.2">
      <c r="A2" s="214"/>
      <c r="B2" s="214"/>
      <c r="C2" s="214"/>
      <c r="D2" s="214"/>
      <c r="E2" s="214"/>
      <c r="F2" s="214"/>
      <c r="G2" s="214"/>
      <c r="H2" s="214"/>
      <c r="I2" s="214"/>
      <c r="J2" s="214"/>
      <c r="K2" s="214"/>
    </row>
    <row r="3" spans="1:13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3" x14ac:dyDescent="0.2">
      <c r="A4" s="24"/>
      <c r="B4" s="24"/>
      <c r="C4" s="24"/>
      <c r="D4" s="1"/>
      <c r="E4" s="25"/>
      <c r="F4" s="25"/>
      <c r="G4" s="24"/>
      <c r="H4" s="1"/>
      <c r="I4" s="26"/>
      <c r="J4" s="2"/>
      <c r="K4" s="19"/>
      <c r="L4" s="19"/>
      <c r="M4" s="12"/>
    </row>
    <row r="5" spans="1:13" ht="18" customHeight="1" x14ac:dyDescent="0.2">
      <c r="A5" s="10"/>
      <c r="B5" s="8"/>
      <c r="C5" s="8"/>
      <c r="D5" s="27"/>
      <c r="E5" s="29"/>
      <c r="F5" s="21"/>
      <c r="G5" s="4"/>
      <c r="H5" s="9"/>
      <c r="I5" s="3"/>
      <c r="J5" s="6"/>
      <c r="K5" s="11"/>
      <c r="L5" s="11"/>
      <c r="M5" s="21"/>
    </row>
    <row r="6" spans="1:13" ht="18" customHeight="1" x14ac:dyDescent="0.2">
      <c r="A6" s="21"/>
      <c r="B6" s="8"/>
      <c r="C6" s="8"/>
      <c r="D6" s="27"/>
      <c r="E6" s="5"/>
      <c r="F6" s="21"/>
      <c r="G6" s="4"/>
      <c r="H6" s="9"/>
      <c r="I6" s="3"/>
      <c r="J6" s="6"/>
      <c r="K6" s="11"/>
      <c r="L6" s="11"/>
      <c r="M6" s="21"/>
    </row>
    <row r="7" spans="1:13" ht="18" customHeight="1" x14ac:dyDescent="0.2">
      <c r="A7" s="10"/>
      <c r="B7" s="8"/>
      <c r="C7" s="8"/>
      <c r="D7" s="27"/>
      <c r="E7" s="5"/>
      <c r="F7" s="21"/>
      <c r="G7" s="4"/>
      <c r="H7" s="9"/>
      <c r="I7" s="3"/>
      <c r="J7" s="6"/>
      <c r="K7" s="11"/>
      <c r="L7" s="11"/>
      <c r="M7" s="21"/>
    </row>
    <row r="8" spans="1:13" ht="18" customHeight="1" x14ac:dyDescent="0.2">
      <c r="A8" s="21"/>
      <c r="B8" s="8"/>
      <c r="C8" s="8"/>
      <c r="D8" s="27"/>
      <c r="E8" s="5"/>
      <c r="F8" s="21"/>
      <c r="G8" s="4"/>
      <c r="H8" s="9"/>
      <c r="I8" s="3"/>
      <c r="J8" s="6"/>
      <c r="K8" s="11"/>
      <c r="L8" s="11"/>
      <c r="M8" s="21"/>
    </row>
    <row r="9" spans="1:13" ht="18" customHeight="1" x14ac:dyDescent="0.2">
      <c r="A9" s="10"/>
      <c r="B9" s="8"/>
      <c r="C9" s="8"/>
      <c r="D9" s="27"/>
      <c r="E9" s="14"/>
      <c r="F9" s="21"/>
      <c r="G9" s="4"/>
      <c r="H9" s="9"/>
      <c r="I9" s="3"/>
      <c r="J9" s="6"/>
      <c r="K9" s="10"/>
      <c r="L9" s="10"/>
      <c r="M9" s="21"/>
    </row>
    <row r="10" spans="1:13" ht="18" customHeight="1" x14ac:dyDescent="0.2">
      <c r="A10" s="21"/>
      <c r="B10" s="8"/>
      <c r="C10" s="8"/>
      <c r="D10" s="27"/>
      <c r="E10" s="5"/>
      <c r="F10" s="21"/>
      <c r="G10" s="4"/>
      <c r="H10" s="9"/>
      <c r="I10" s="3"/>
      <c r="J10" s="6"/>
      <c r="K10" s="20"/>
      <c r="L10" s="10"/>
      <c r="M10" s="21"/>
    </row>
    <row r="11" spans="1:13" ht="18" customHeight="1" x14ac:dyDescent="0.2">
      <c r="A11" s="10"/>
      <c r="B11" s="8"/>
      <c r="C11" s="8"/>
      <c r="D11" s="27"/>
      <c r="E11" s="5"/>
      <c r="F11" s="21"/>
      <c r="G11" s="4"/>
      <c r="H11" s="9"/>
      <c r="I11" s="3"/>
      <c r="J11" s="6"/>
      <c r="K11" s="21"/>
      <c r="L11" s="10"/>
      <c r="M11" s="21"/>
    </row>
    <row r="12" spans="1:13" ht="18" customHeight="1" x14ac:dyDescent="0.2">
      <c r="A12" s="21"/>
      <c r="B12" s="8"/>
      <c r="C12" s="8"/>
      <c r="D12" s="27"/>
      <c r="E12" s="5"/>
      <c r="F12" s="21"/>
      <c r="G12" s="4"/>
      <c r="H12" s="9"/>
      <c r="I12" s="3"/>
      <c r="J12" s="6"/>
      <c r="K12" s="10"/>
      <c r="L12" s="10"/>
      <c r="M12" s="21"/>
    </row>
    <row r="13" spans="1:13" ht="18" customHeight="1" x14ac:dyDescent="0.2">
      <c r="A13" s="10"/>
      <c r="B13" s="8"/>
      <c r="C13" s="8"/>
      <c r="D13" s="27"/>
      <c r="E13" s="5"/>
      <c r="F13" s="21"/>
      <c r="G13" s="4"/>
      <c r="H13" s="9"/>
      <c r="I13" s="3"/>
      <c r="J13" s="6"/>
      <c r="K13" s="10"/>
      <c r="L13" s="10"/>
      <c r="M13" s="21"/>
    </row>
    <row r="14" spans="1:13" ht="18" customHeight="1" x14ac:dyDescent="0.2">
      <c r="A14" s="21"/>
      <c r="B14" s="8"/>
      <c r="C14" s="8"/>
      <c r="D14" s="27"/>
      <c r="E14" s="5"/>
      <c r="F14" s="21"/>
      <c r="G14" s="4"/>
      <c r="H14" s="9"/>
      <c r="I14" s="3"/>
      <c r="J14" s="6"/>
      <c r="K14" s="10"/>
      <c r="L14" s="10"/>
      <c r="M14" s="21"/>
    </row>
    <row r="15" spans="1:13" ht="18" customHeight="1" x14ac:dyDescent="0.2">
      <c r="A15" s="10"/>
      <c r="B15" s="8"/>
      <c r="C15" s="8"/>
      <c r="D15" s="27"/>
      <c r="E15" s="5"/>
      <c r="F15" s="21"/>
      <c r="G15" s="4"/>
      <c r="H15" s="9"/>
      <c r="I15" s="3"/>
      <c r="J15" s="6"/>
      <c r="K15" s="10"/>
      <c r="L15" s="10"/>
      <c r="M15" s="21"/>
    </row>
    <row r="16" spans="1:13" ht="18" customHeight="1" x14ac:dyDescent="0.2">
      <c r="A16" s="21"/>
      <c r="B16" s="8"/>
      <c r="C16" s="8"/>
      <c r="D16" s="27"/>
      <c r="E16" s="5"/>
      <c r="F16" s="21"/>
      <c r="G16" s="4"/>
      <c r="H16" s="9"/>
      <c r="I16" s="3"/>
      <c r="J16" s="6"/>
      <c r="K16" s="10"/>
      <c r="L16" s="10"/>
      <c r="M16" s="21"/>
    </row>
    <row r="17" spans="1:13" ht="18" customHeight="1" x14ac:dyDescent="0.2">
      <c r="A17" s="10"/>
      <c r="B17" s="8"/>
      <c r="C17" s="8"/>
      <c r="D17" s="27"/>
      <c r="E17" s="5"/>
      <c r="F17" s="21"/>
      <c r="G17" s="4"/>
      <c r="H17" s="9"/>
      <c r="I17" s="3"/>
      <c r="J17" s="6"/>
      <c r="K17" s="10"/>
      <c r="L17" s="10"/>
      <c r="M17" s="21"/>
    </row>
    <row r="18" spans="1:13" ht="18" customHeight="1" x14ac:dyDescent="0.2">
      <c r="A18" s="21"/>
      <c r="B18" s="8"/>
      <c r="C18" s="8"/>
      <c r="D18" s="27"/>
      <c r="E18" s="5"/>
      <c r="F18" s="21"/>
      <c r="G18" s="4"/>
      <c r="H18" s="9"/>
      <c r="I18" s="3"/>
      <c r="J18" s="6"/>
      <c r="K18" s="10"/>
      <c r="L18" s="10"/>
      <c r="M18" s="21"/>
    </row>
    <row r="19" spans="1:13" ht="18" customHeight="1" x14ac:dyDescent="0.2">
      <c r="A19" s="10"/>
      <c r="B19" s="8"/>
      <c r="C19" s="8"/>
      <c r="D19" s="27"/>
      <c r="E19" s="5"/>
      <c r="F19" s="21"/>
      <c r="G19" s="4"/>
      <c r="H19" s="9"/>
      <c r="I19" s="3"/>
      <c r="J19" s="6"/>
      <c r="K19" s="10"/>
      <c r="L19" s="10"/>
      <c r="M19" s="21"/>
    </row>
    <row r="20" spans="1:13" ht="18" customHeight="1" x14ac:dyDescent="0.2">
      <c r="A20" s="21"/>
      <c r="B20" s="8"/>
      <c r="C20" s="8"/>
      <c r="D20" s="27"/>
      <c r="E20" s="5"/>
      <c r="F20" s="21"/>
      <c r="G20" s="4"/>
      <c r="H20" s="9"/>
      <c r="I20" s="3"/>
      <c r="J20" s="6"/>
      <c r="K20" s="10"/>
      <c r="L20" s="10"/>
      <c r="M20" s="21"/>
    </row>
    <row r="21" spans="1:13" ht="18" customHeight="1" x14ac:dyDescent="0.2">
      <c r="A21" s="10"/>
      <c r="B21" s="8"/>
      <c r="C21" s="8"/>
      <c r="D21" s="27"/>
      <c r="E21" s="5"/>
      <c r="F21" s="21"/>
      <c r="G21" s="4"/>
      <c r="H21" s="9"/>
      <c r="I21" s="3"/>
      <c r="J21" s="6"/>
      <c r="K21" s="10"/>
      <c r="L21" s="10"/>
      <c r="M21" s="21"/>
    </row>
    <row r="22" spans="1:13" ht="18" customHeight="1" x14ac:dyDescent="0.2">
      <c r="A22" s="21"/>
      <c r="B22" s="8"/>
      <c r="C22" s="8"/>
      <c r="D22" s="27"/>
      <c r="E22" s="5"/>
      <c r="F22" s="21"/>
      <c r="G22" s="4"/>
      <c r="H22" s="9"/>
      <c r="I22" s="3"/>
      <c r="J22" s="6"/>
      <c r="K22" s="10"/>
      <c r="L22" s="10"/>
      <c r="M22" s="21"/>
    </row>
    <row r="23" spans="1:13" ht="18" customHeight="1" x14ac:dyDescent="0.2">
      <c r="A23" s="10"/>
      <c r="B23" s="8"/>
      <c r="C23" s="8"/>
      <c r="D23" s="27"/>
      <c r="E23" s="5"/>
      <c r="F23" s="21"/>
      <c r="G23" s="4"/>
      <c r="H23" s="9"/>
      <c r="I23" s="3"/>
      <c r="J23" s="6"/>
      <c r="K23" s="10"/>
      <c r="L23" s="10"/>
      <c r="M23" s="21"/>
    </row>
    <row r="24" spans="1:13" ht="18" customHeight="1" x14ac:dyDescent="0.2">
      <c r="A24" s="21"/>
      <c r="B24" s="8"/>
      <c r="C24" s="8"/>
      <c r="D24" s="27"/>
      <c r="E24" s="5"/>
      <c r="F24" s="21"/>
      <c r="G24" s="4"/>
      <c r="H24" s="9"/>
      <c r="I24" s="3"/>
      <c r="J24" s="6"/>
      <c r="K24" s="10"/>
      <c r="L24" s="10"/>
      <c r="M24" s="21"/>
    </row>
    <row r="25" spans="1:13" ht="18" customHeight="1" x14ac:dyDescent="0.2">
      <c r="A25" s="10"/>
      <c r="B25" s="8"/>
      <c r="C25" s="8"/>
      <c r="D25" s="27"/>
      <c r="E25" s="5"/>
      <c r="F25" s="21"/>
      <c r="G25" s="4"/>
      <c r="H25" s="9"/>
      <c r="I25" s="3"/>
      <c r="J25" s="6"/>
      <c r="K25" s="10"/>
      <c r="L25" s="10"/>
      <c r="M25" s="21"/>
    </row>
    <row r="26" spans="1:13" ht="18" customHeight="1" x14ac:dyDescent="0.2">
      <c r="A26" s="21"/>
      <c r="B26" s="8"/>
      <c r="C26" s="8"/>
      <c r="D26" s="27"/>
      <c r="E26" s="5"/>
      <c r="F26" s="21"/>
      <c r="G26" s="4"/>
      <c r="H26" s="9"/>
      <c r="I26" s="3"/>
      <c r="J26" s="6"/>
      <c r="K26" s="10"/>
      <c r="L26" s="10"/>
      <c r="M26" s="21"/>
    </row>
    <row r="27" spans="1:13" ht="18" customHeight="1" x14ac:dyDescent="0.2">
      <c r="A27" s="10"/>
      <c r="B27" s="8"/>
      <c r="C27" s="8"/>
      <c r="D27" s="27"/>
      <c r="E27" s="5"/>
      <c r="F27" s="21"/>
      <c r="G27" s="4"/>
      <c r="H27" s="9"/>
      <c r="I27" s="3"/>
      <c r="J27" s="6"/>
      <c r="K27" s="10"/>
      <c r="L27" s="10"/>
      <c r="M27" s="21"/>
    </row>
    <row r="28" spans="1:13" ht="18" customHeight="1" x14ac:dyDescent="0.2">
      <c r="A28" s="21"/>
      <c r="B28" s="8"/>
      <c r="C28" s="8"/>
      <c r="D28" s="27"/>
      <c r="E28" s="5"/>
      <c r="F28" s="21"/>
      <c r="G28" s="4"/>
      <c r="H28" s="9"/>
      <c r="I28" s="3"/>
      <c r="J28" s="6"/>
      <c r="K28" s="10"/>
      <c r="L28" s="10"/>
      <c r="M28" s="21"/>
    </row>
    <row r="29" spans="1:13" ht="18" customHeight="1" x14ac:dyDescent="0.2">
      <c r="A29" s="21"/>
      <c r="B29" s="8"/>
      <c r="C29" s="8"/>
      <c r="E29" s="21"/>
      <c r="F29" s="21"/>
      <c r="G29" s="4"/>
      <c r="H29" s="9"/>
      <c r="I29" s="3"/>
      <c r="J29" s="6"/>
      <c r="K29" s="10"/>
      <c r="L29" s="10"/>
      <c r="M29" s="21"/>
    </row>
    <row r="30" spans="1:13" ht="18" customHeight="1" x14ac:dyDescent="0.2">
      <c r="A30" s="21"/>
      <c r="B30" s="8"/>
      <c r="C30" s="8"/>
      <c r="D30" s="27"/>
      <c r="E30" s="21"/>
      <c r="F30" s="21"/>
      <c r="G30" s="4"/>
      <c r="H30" s="9"/>
      <c r="I30" s="3"/>
      <c r="J30" s="6"/>
      <c r="K30" s="10"/>
      <c r="L30" s="10"/>
      <c r="M30" s="21"/>
    </row>
    <row r="31" spans="1:13" ht="18" customHeight="1" x14ac:dyDescent="0.2">
      <c r="A31" s="21"/>
      <c r="B31" s="8"/>
      <c r="C31" s="8"/>
      <c r="D31" s="27"/>
      <c r="E31" s="21"/>
      <c r="F31" s="21"/>
      <c r="G31" s="4"/>
      <c r="H31" s="9"/>
      <c r="I31" s="3"/>
      <c r="J31" s="6"/>
      <c r="K31" s="10"/>
      <c r="L31" s="10"/>
      <c r="M31" s="21"/>
    </row>
    <row r="32" spans="1:13" ht="18" customHeight="1" x14ac:dyDescent="0.2">
      <c r="A32" s="21"/>
      <c r="B32" s="8"/>
      <c r="C32" s="8"/>
      <c r="D32" s="27"/>
      <c r="E32" s="21"/>
      <c r="F32" s="21"/>
      <c r="G32" s="4"/>
      <c r="H32" s="9"/>
      <c r="I32" s="3"/>
      <c r="J32" s="6"/>
      <c r="K32" s="10"/>
      <c r="L32" s="10"/>
      <c r="M32" s="21"/>
    </row>
    <row r="33" spans="1:13" ht="18" customHeight="1" x14ac:dyDescent="0.2">
      <c r="A33" s="10"/>
      <c r="B33" s="8"/>
      <c r="C33" s="8"/>
      <c r="D33" s="27"/>
      <c r="E33" s="21"/>
      <c r="F33" s="21"/>
      <c r="G33" s="4"/>
      <c r="H33" s="9"/>
      <c r="I33" s="3"/>
      <c r="J33" s="6"/>
      <c r="K33" s="10"/>
      <c r="L33" s="10"/>
      <c r="M33" s="21"/>
    </row>
    <row r="34" spans="1:13" ht="18" customHeight="1" x14ac:dyDescent="0.2">
      <c r="A34" s="21"/>
      <c r="B34" s="8"/>
      <c r="C34" s="8"/>
      <c r="D34" s="27"/>
      <c r="E34" s="21"/>
      <c r="F34" s="8"/>
      <c r="G34" s="4"/>
      <c r="H34" s="9"/>
      <c r="I34" s="3"/>
      <c r="J34" s="6"/>
      <c r="K34" s="10"/>
      <c r="L34" s="10"/>
      <c r="M34" s="21"/>
    </row>
    <row r="35" spans="1:13" ht="18" customHeight="1" x14ac:dyDescent="0.2">
      <c r="A35" s="10"/>
      <c r="B35" s="8"/>
      <c r="C35" s="8"/>
      <c r="D35" s="10"/>
      <c r="E35" s="13"/>
      <c r="F35" s="8"/>
      <c r="G35" s="4"/>
      <c r="H35" s="9"/>
      <c r="I35" s="3"/>
      <c r="J35" s="6"/>
      <c r="K35" s="10"/>
      <c r="L35" s="10"/>
      <c r="M35" s="21"/>
    </row>
    <row r="37" spans="1:13" x14ac:dyDescent="0.2">
      <c r="A37" s="214"/>
      <c r="B37" s="214"/>
    </row>
    <row r="38" spans="1:13" x14ac:dyDescent="0.2">
      <c r="A38" s="28"/>
      <c r="B38" s="28"/>
      <c r="C38" s="28"/>
      <c r="D38" s="28"/>
      <c r="E38" s="28"/>
      <c r="F38" s="28"/>
      <c r="G38" s="28"/>
      <c r="H38" s="28"/>
      <c r="I38" s="28"/>
    </row>
    <row r="39" spans="1:13" x14ac:dyDescent="0.2">
      <c r="A39" s="28"/>
      <c r="B39" s="28"/>
      <c r="C39" s="28"/>
      <c r="D39" s="28"/>
      <c r="E39" s="28"/>
      <c r="F39" s="28"/>
      <c r="G39" s="28"/>
      <c r="H39" s="28"/>
      <c r="I39" s="28"/>
      <c r="J39" s="28"/>
    </row>
    <row r="43" spans="1:13" x14ac:dyDescent="0.2">
      <c r="A43" s="28"/>
      <c r="B43" s="28"/>
      <c r="C43" s="28"/>
    </row>
    <row r="44" spans="1:13" x14ac:dyDescent="0.2">
      <c r="A44" s="28"/>
      <c r="B44" s="28"/>
    </row>
    <row r="45" spans="1:13" x14ac:dyDescent="0.2">
      <c r="I45" s="28"/>
      <c r="J45" s="28"/>
      <c r="K45" s="28"/>
    </row>
    <row r="46" spans="1:13" x14ac:dyDescent="0.2">
      <c r="J46" s="18"/>
      <c r="K46" s="18"/>
    </row>
  </sheetData>
  <mergeCells count="3">
    <mergeCell ref="A1:K1"/>
    <mergeCell ref="A2:K2"/>
    <mergeCell ref="A37:B37"/>
  </mergeCells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>
      <selection activeCell="I15" sqref="I15"/>
    </sheetView>
  </sheetViews>
  <sheetFormatPr defaultRowHeight="12.75" x14ac:dyDescent="0.2"/>
  <cols>
    <col min="1" max="1" width="4.85546875" customWidth="1"/>
    <col min="5" max="5" width="12.140625" customWidth="1"/>
    <col min="6" max="6" width="11.7109375" customWidth="1"/>
    <col min="7" max="7" width="17" customWidth="1"/>
    <col min="8" max="8" width="10.85546875" customWidth="1"/>
    <col min="9" max="9" width="12.140625" customWidth="1"/>
    <col min="10" max="10" width="14.5703125" customWidth="1"/>
    <col min="11" max="11" width="12.140625" customWidth="1"/>
  </cols>
  <sheetData>
    <row r="1" spans="1:12" x14ac:dyDescent="0.2">
      <c r="A1" s="213"/>
      <c r="B1" s="213"/>
      <c r="C1" s="213"/>
      <c r="D1" s="213"/>
      <c r="E1" s="213"/>
      <c r="F1" s="213"/>
      <c r="G1" s="213"/>
      <c r="H1" s="213"/>
      <c r="I1" s="213"/>
      <c r="J1" s="213"/>
    </row>
    <row r="2" spans="1:12" x14ac:dyDescent="0.2">
      <c r="A2" s="214"/>
      <c r="B2" s="214"/>
      <c r="C2" s="214"/>
      <c r="D2" s="214"/>
      <c r="E2" s="214"/>
      <c r="F2" s="214"/>
      <c r="G2" s="214"/>
      <c r="H2" s="214"/>
      <c r="I2" s="214"/>
      <c r="J2" s="214"/>
    </row>
    <row r="3" spans="1:12" x14ac:dyDescent="0.2">
      <c r="A3" s="23"/>
      <c r="B3" s="23"/>
      <c r="C3" s="23"/>
      <c r="D3" s="23"/>
      <c r="E3" s="23"/>
      <c r="F3" s="23"/>
      <c r="G3" s="23"/>
      <c r="H3" s="23"/>
      <c r="I3" s="23"/>
      <c r="J3" s="23"/>
    </row>
    <row r="4" spans="1:12" x14ac:dyDescent="0.2">
      <c r="A4" s="30"/>
      <c r="B4" s="30"/>
      <c r="C4" s="30"/>
      <c r="D4" s="31"/>
      <c r="E4" s="32"/>
      <c r="F4" s="32"/>
      <c r="G4" s="31"/>
      <c r="H4" s="33"/>
      <c r="I4" s="17"/>
      <c r="J4" s="34"/>
      <c r="K4" s="34"/>
      <c r="L4" s="22"/>
    </row>
    <row r="6" spans="1:12" x14ac:dyDescent="0.2">
      <c r="B6" s="35"/>
      <c r="C6" s="35"/>
      <c r="E6" s="36"/>
    </row>
  </sheetData>
  <mergeCells count="2">
    <mergeCell ref="A1:J1"/>
    <mergeCell ref="A2:J2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NEC</dc:creator>
  <cp:lastModifiedBy>707_2</cp:lastModifiedBy>
  <cp:lastPrinted>2021-07-19T06:17:22Z</cp:lastPrinted>
  <dcterms:created xsi:type="dcterms:W3CDTF">2015-06-17T12:36:22Z</dcterms:created>
  <dcterms:modified xsi:type="dcterms:W3CDTF">2021-09-08T08:38:11Z</dcterms:modified>
</cp:coreProperties>
</file>